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Water management\Statement of financial performance\"/>
    </mc:Choice>
  </mc:AlternateContent>
  <xr:revisionPtr revIDLastSave="0" documentId="13_ncr:1_{E12F8AB1-D887-4D33-877E-313D2DF06665}" xr6:coauthVersionLast="47" xr6:coauthVersionMax="47" xr10:uidLastSave="{00000000-0000-0000-0000-000000000000}"/>
  <workbookProtection workbookAlgorithmName="SHA-512" workbookHashValue="dbzTbzEnuUyA29MOjmx0R3Q79zyuEiCwXmbK5hAgwFSXOs5ba6Nl4ldN+g+IeqWPjr/+8Jdlxms+coqo9VPqEQ==" workbookSaltValue="378vkX6Gl+DbA90HSjSM8Q==" workbookSpinCount="100000" lockStructure="1"/>
  <bookViews>
    <workbookView xWindow="2868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'DC45'!$A$1:$AA$59</definedName>
    <definedName name="_xlnm.Print_Area" localSheetId="11">'DC6'!$A$1:$AA$59</definedName>
    <definedName name="_xlnm.Print_Area" localSheetId="20">'DC7'!$A$1:$AA$59</definedName>
    <definedName name="_xlnm.Print_Area" localSheetId="26">'DC8'!$A$1:$AA$59</definedName>
    <definedName name="_xlnm.Print_Area" localSheetId="31">'DC9'!$A$1:$AA$59</definedName>
    <definedName name="_xlnm.Print_Area" localSheetId="5">'NC061'!$A$1:$AA$59</definedName>
    <definedName name="_xlnm.Print_Area" localSheetId="6">'NC062'!$A$1:$AA$59</definedName>
    <definedName name="_xlnm.Print_Area" localSheetId="7">'NC064'!$A$1:$AA$59</definedName>
    <definedName name="_xlnm.Print_Area" localSheetId="8">'NC065'!$A$1:$AA$59</definedName>
    <definedName name="_xlnm.Print_Area" localSheetId="9">'NC066'!$A$1:$AA$59</definedName>
    <definedName name="_xlnm.Print_Area" localSheetId="10">'NC067'!$A$1:$AA$59</definedName>
    <definedName name="_xlnm.Print_Area" localSheetId="12">'NC071'!$A$1:$AA$59</definedName>
    <definedName name="_xlnm.Print_Area" localSheetId="13">'NC072'!$A$1:$AA$59</definedName>
    <definedName name="_xlnm.Print_Area" localSheetId="14">'NC073'!$A$1:$AA$59</definedName>
    <definedName name="_xlnm.Print_Area" localSheetId="15">'NC074'!$A$1:$AA$59</definedName>
    <definedName name="_xlnm.Print_Area" localSheetId="16">'NC075'!$A$1:$AA$59</definedName>
    <definedName name="_xlnm.Print_Area" localSheetId="17">'NC076'!$A$1:$AA$59</definedName>
    <definedName name="_xlnm.Print_Area" localSheetId="18">'NC077'!$A$1:$AA$59</definedName>
    <definedName name="_xlnm.Print_Area" localSheetId="19">'NC078'!$A$1:$AA$59</definedName>
    <definedName name="_xlnm.Print_Area" localSheetId="21">'NC082'!$A$1:$AA$59</definedName>
    <definedName name="_xlnm.Print_Area" localSheetId="22">'NC084'!$A$1:$AA$59</definedName>
    <definedName name="_xlnm.Print_Area" localSheetId="23">'NC085'!$A$1:$AA$59</definedName>
    <definedName name="_xlnm.Print_Area" localSheetId="24">'NC086'!$A$1:$AA$59</definedName>
    <definedName name="_xlnm.Print_Area" localSheetId="25">'NC087'!$A$1:$AA$59</definedName>
    <definedName name="_xlnm.Print_Area" localSheetId="27">'NC091'!$A$1:$AA$59</definedName>
    <definedName name="_xlnm.Print_Area" localSheetId="28">'NC092'!$A$1:$AA$59</definedName>
    <definedName name="_xlnm.Print_Area" localSheetId="29">'NC093'!$A$1:$AA$59</definedName>
    <definedName name="_xlnm.Print_Area" localSheetId="30">'NC094'!$A$1:$AA$59</definedName>
    <definedName name="_xlnm.Print_Area" localSheetId="1">'NC451'!$A$1:$AA$59</definedName>
    <definedName name="_xlnm.Print_Area" localSheetId="2">'NC452'!$A$1:$AA$59</definedName>
    <definedName name="_xlnm.Print_Area" localSheetId="3">'NC453'!$A$1:$AA$59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T53" i="3"/>
  <c r="T56" i="3" s="1"/>
  <c r="T59" i="3" s="1"/>
  <c r="L53" i="3"/>
  <c r="L56" i="3" s="1"/>
  <c r="L59" i="3" s="1"/>
  <c r="N48" i="3"/>
  <c r="N51" i="3" s="1"/>
  <c r="N53" i="3" s="1"/>
  <c r="N56" i="3" s="1"/>
  <c r="N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M32" i="3"/>
  <c r="M48" i="3" s="1"/>
  <c r="M51" i="3" s="1"/>
  <c r="M53" i="3" s="1"/>
  <c r="M56" i="3" s="1"/>
  <c r="M59" i="3" s="1"/>
  <c r="L32" i="3"/>
  <c r="L48" i="3" s="1"/>
  <c r="L51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M56" i="4"/>
  <c r="M59" i="4" s="1"/>
  <c r="U48" i="4"/>
  <c r="U51" i="4" s="1"/>
  <c r="U53" i="4" s="1"/>
  <c r="U56" i="4" s="1"/>
  <c r="U59" i="4" s="1"/>
  <c r="P48" i="4"/>
  <c r="P51" i="4" s="1"/>
  <c r="P53" i="4" s="1"/>
  <c r="P56" i="4" s="1"/>
  <c r="P59" i="4" s="1"/>
  <c r="M48" i="4"/>
  <c r="M51" i="4" s="1"/>
  <c r="M53" i="4" s="1"/>
  <c r="AA47" i="4"/>
  <c r="Y47" i="4"/>
  <c r="X47" i="4"/>
  <c r="Z47" i="4" s="1"/>
  <c r="W47" i="4"/>
  <c r="V47" i="4"/>
  <c r="V48" i="4" s="1"/>
  <c r="V51" i="4" s="1"/>
  <c r="V53" i="4" s="1"/>
  <c r="V56" i="4" s="1"/>
  <c r="V59" i="4" s="1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W32" i="4"/>
  <c r="W48" i="4" s="1"/>
  <c r="W51" i="4" s="1"/>
  <c r="W53" i="4" s="1"/>
  <c r="W56" i="4" s="1"/>
  <c r="W59" i="4" s="1"/>
  <c r="V32" i="4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N59" i="5"/>
  <c r="W48" i="5"/>
  <c r="W51" i="5" s="1"/>
  <c r="W53" i="5" s="1"/>
  <c r="W56" i="5" s="1"/>
  <c r="W59" i="5" s="1"/>
  <c r="D48" i="5"/>
  <c r="D51" i="5" s="1"/>
  <c r="D53" i="5" s="1"/>
  <c r="D56" i="5" s="1"/>
  <c r="D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C32" i="5"/>
  <c r="C48" i="5" s="1"/>
  <c r="C51" i="5" s="1"/>
  <c r="C53" i="5" s="1"/>
  <c r="C56" i="5" s="1"/>
  <c r="C59" i="5" s="1"/>
  <c r="P59" i="6"/>
  <c r="E56" i="6"/>
  <c r="E59" i="6" s="1"/>
  <c r="Y48" i="6"/>
  <c r="Y51" i="6" s="1"/>
  <c r="Y53" i="6" s="1"/>
  <c r="Y56" i="6" s="1"/>
  <c r="Y59" i="6" s="1"/>
  <c r="P48" i="6"/>
  <c r="P51" i="6" s="1"/>
  <c r="P53" i="6" s="1"/>
  <c r="P56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D32" i="6"/>
  <c r="C32" i="6"/>
  <c r="C48" i="6" s="1"/>
  <c r="C51" i="6" s="1"/>
  <c r="C53" i="6" s="1"/>
  <c r="C56" i="6" s="1"/>
  <c r="C59" i="6" s="1"/>
  <c r="O51" i="7"/>
  <c r="O53" i="7" s="1"/>
  <c r="O56" i="7" s="1"/>
  <c r="O59" i="7" s="1"/>
  <c r="D51" i="7"/>
  <c r="D53" i="7" s="1"/>
  <c r="D56" i="7" s="1"/>
  <c r="D59" i="7" s="1"/>
  <c r="H48" i="7"/>
  <c r="H51" i="7" s="1"/>
  <c r="H53" i="7" s="1"/>
  <c r="H56" i="7" s="1"/>
  <c r="H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Z32" i="7"/>
  <c r="Y32" i="7"/>
  <c r="X32" i="7"/>
  <c r="X48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S32" i="7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N32" i="7"/>
  <c r="M32" i="7"/>
  <c r="M48" i="7" s="1"/>
  <c r="M51" i="7" s="1"/>
  <c r="M53" i="7" s="1"/>
  <c r="M56" i="7" s="1"/>
  <c r="M59" i="7" s="1"/>
  <c r="L32" i="7"/>
  <c r="K32" i="7"/>
  <c r="J32" i="7"/>
  <c r="J48" i="7" s="1"/>
  <c r="J51" i="7" s="1"/>
  <c r="J53" i="7" s="1"/>
  <c r="J56" i="7" s="1"/>
  <c r="J59" i="7" s="1"/>
  <c r="I32" i="7"/>
  <c r="H32" i="7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C32" i="7"/>
  <c r="S51" i="8"/>
  <c r="S53" i="8" s="1"/>
  <c r="S56" i="8" s="1"/>
  <c r="S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H51" i="9"/>
  <c r="H53" i="9" s="1"/>
  <c r="H56" i="9" s="1"/>
  <c r="H59" i="9" s="1"/>
  <c r="I48" i="9"/>
  <c r="I51" i="9" s="1"/>
  <c r="I53" i="9" s="1"/>
  <c r="I56" i="9" s="1"/>
  <c r="I59" i="9" s="1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Q59" i="10"/>
  <c r="X48" i="10"/>
  <c r="H48" i="10"/>
  <c r="H51" i="10" s="1"/>
  <c r="H53" i="10" s="1"/>
  <c r="H56" i="10" s="1"/>
  <c r="H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L48" i="10" s="1"/>
  <c r="L51" i="10" s="1"/>
  <c r="L53" i="10" s="1"/>
  <c r="L56" i="10" s="1"/>
  <c r="L59" i="10" s="1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Z32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L32" i="10"/>
  <c r="K32" i="10"/>
  <c r="K48" i="10" s="1"/>
  <c r="K51" i="10" s="1"/>
  <c r="K53" i="10" s="1"/>
  <c r="K56" i="10" s="1"/>
  <c r="K59" i="10" s="1"/>
  <c r="J32" i="10"/>
  <c r="I32" i="10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S48" i="11"/>
  <c r="S51" i="11" s="1"/>
  <c r="S53" i="11" s="1"/>
  <c r="S56" i="11" s="1"/>
  <c r="S59" i="11" s="1"/>
  <c r="K48" i="11"/>
  <c r="K51" i="11" s="1"/>
  <c r="K53" i="11" s="1"/>
  <c r="K56" i="11" s="1"/>
  <c r="K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AA56" i="12"/>
  <c r="AA59" i="12" s="1"/>
  <c r="H56" i="12"/>
  <c r="H59" i="12" s="1"/>
  <c r="D51" i="12"/>
  <c r="D53" i="12" s="1"/>
  <c r="D56" i="12" s="1"/>
  <c r="D59" i="12" s="1"/>
  <c r="T48" i="12"/>
  <c r="T51" i="12" s="1"/>
  <c r="T53" i="12" s="1"/>
  <c r="T56" i="12" s="1"/>
  <c r="T59" i="12" s="1"/>
  <c r="S48" i="12"/>
  <c r="S51" i="12" s="1"/>
  <c r="S53" i="12" s="1"/>
  <c r="S56" i="12" s="1"/>
  <c r="S59" i="12" s="1"/>
  <c r="L48" i="12"/>
  <c r="L51" i="12" s="1"/>
  <c r="L53" i="12" s="1"/>
  <c r="L56" i="12" s="1"/>
  <c r="L59" i="12" s="1"/>
  <c r="J48" i="12"/>
  <c r="J51" i="12" s="1"/>
  <c r="J53" i="12" s="1"/>
  <c r="J56" i="12" s="1"/>
  <c r="J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C32" i="12"/>
  <c r="C48" i="12" s="1"/>
  <c r="C51" i="12" s="1"/>
  <c r="C53" i="12" s="1"/>
  <c r="C56" i="12" s="1"/>
  <c r="C59" i="12" s="1"/>
  <c r="D53" i="13"/>
  <c r="D56" i="13" s="1"/>
  <c r="D59" i="13" s="1"/>
  <c r="W48" i="13"/>
  <c r="W51" i="13" s="1"/>
  <c r="W53" i="13" s="1"/>
  <c r="W56" i="13" s="1"/>
  <c r="W59" i="13" s="1"/>
  <c r="S48" i="13"/>
  <c r="S51" i="13" s="1"/>
  <c r="S53" i="13" s="1"/>
  <c r="S56" i="13" s="1"/>
  <c r="S59" i="13" s="1"/>
  <c r="K48" i="13"/>
  <c r="K51" i="13" s="1"/>
  <c r="K53" i="13" s="1"/>
  <c r="K56" i="13" s="1"/>
  <c r="K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C32" i="13"/>
  <c r="C48" i="13" s="1"/>
  <c r="C51" i="13" s="1"/>
  <c r="C53" i="13" s="1"/>
  <c r="C56" i="13" s="1"/>
  <c r="C59" i="13" s="1"/>
  <c r="L51" i="14"/>
  <c r="L53" i="14" s="1"/>
  <c r="L56" i="14" s="1"/>
  <c r="L59" i="14" s="1"/>
  <c r="E48" i="14"/>
  <c r="E51" i="14" s="1"/>
  <c r="E53" i="14" s="1"/>
  <c r="E56" i="14" s="1"/>
  <c r="E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Y56" i="15"/>
  <c r="Y59" i="15" s="1"/>
  <c r="P51" i="15"/>
  <c r="P53" i="15" s="1"/>
  <c r="P56" i="15" s="1"/>
  <c r="P59" i="15" s="1"/>
  <c r="H51" i="15"/>
  <c r="H53" i="15" s="1"/>
  <c r="H56" i="15" s="1"/>
  <c r="H59" i="15" s="1"/>
  <c r="I48" i="15"/>
  <c r="I51" i="15" s="1"/>
  <c r="I53" i="15" s="1"/>
  <c r="I56" i="15" s="1"/>
  <c r="I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Y59" i="16"/>
  <c r="V53" i="16"/>
  <c r="V56" i="16" s="1"/>
  <c r="V59" i="16" s="1"/>
  <c r="U53" i="16"/>
  <c r="U56" i="16" s="1"/>
  <c r="U59" i="16" s="1"/>
  <c r="AA51" i="16"/>
  <c r="AA53" i="16" s="1"/>
  <c r="AA56" i="16" s="1"/>
  <c r="AA59" i="16" s="1"/>
  <c r="AA48" i="16"/>
  <c r="V48" i="16"/>
  <c r="V51" i="16" s="1"/>
  <c r="S48" i="16"/>
  <c r="S51" i="16" s="1"/>
  <c r="S53" i="16" s="1"/>
  <c r="S56" i="16" s="1"/>
  <c r="S59" i="16" s="1"/>
  <c r="G48" i="16"/>
  <c r="G51" i="16" s="1"/>
  <c r="G53" i="16" s="1"/>
  <c r="G56" i="16" s="1"/>
  <c r="G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X32" i="16"/>
  <c r="W32" i="16"/>
  <c r="V32" i="16"/>
  <c r="U32" i="16"/>
  <c r="U48" i="16" s="1"/>
  <c r="U51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U48" i="17"/>
  <c r="U51" i="17" s="1"/>
  <c r="U53" i="17" s="1"/>
  <c r="U56" i="17" s="1"/>
  <c r="U59" i="17" s="1"/>
  <c r="T48" i="17"/>
  <c r="T51" i="17" s="1"/>
  <c r="T53" i="17" s="1"/>
  <c r="T56" i="17" s="1"/>
  <c r="T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S53" i="18"/>
  <c r="S56" i="18" s="1"/>
  <c r="S59" i="18" s="1"/>
  <c r="U48" i="18"/>
  <c r="U51" i="18" s="1"/>
  <c r="U53" i="18" s="1"/>
  <c r="U56" i="18" s="1"/>
  <c r="U59" i="18" s="1"/>
  <c r="R48" i="18"/>
  <c r="R51" i="18" s="1"/>
  <c r="R53" i="18" s="1"/>
  <c r="R56" i="18" s="1"/>
  <c r="R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W32" i="18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R53" i="19"/>
  <c r="R56" i="19" s="1"/>
  <c r="R59" i="19" s="1"/>
  <c r="J53" i="19"/>
  <c r="J56" i="19" s="1"/>
  <c r="J59" i="19" s="1"/>
  <c r="P48" i="19"/>
  <c r="P51" i="19" s="1"/>
  <c r="P53" i="19" s="1"/>
  <c r="P56" i="19" s="1"/>
  <c r="P59" i="19" s="1"/>
  <c r="AA47" i="19"/>
  <c r="Y47" i="19"/>
  <c r="X47" i="19"/>
  <c r="W47" i="19"/>
  <c r="V47" i="19"/>
  <c r="U47" i="19"/>
  <c r="U48" i="19" s="1"/>
  <c r="U51" i="19" s="1"/>
  <c r="U53" i="19" s="1"/>
  <c r="U56" i="19" s="1"/>
  <c r="U59" i="19" s="1"/>
  <c r="T47" i="19"/>
  <c r="S47" i="19"/>
  <c r="R47" i="19"/>
  <c r="Q47" i="19"/>
  <c r="P47" i="19"/>
  <c r="O47" i="19"/>
  <c r="N47" i="19"/>
  <c r="M47" i="19"/>
  <c r="M48" i="19" s="1"/>
  <c r="M51" i="19" s="1"/>
  <c r="M53" i="19" s="1"/>
  <c r="M56" i="19" s="1"/>
  <c r="M59" i="19" s="1"/>
  <c r="L47" i="19"/>
  <c r="K47" i="19"/>
  <c r="J47" i="19"/>
  <c r="I47" i="19"/>
  <c r="H47" i="19"/>
  <c r="G47" i="19"/>
  <c r="F47" i="19"/>
  <c r="E47" i="19"/>
  <c r="E48" i="19" s="1"/>
  <c r="E51" i="19" s="1"/>
  <c r="E53" i="19" s="1"/>
  <c r="E56" i="19" s="1"/>
  <c r="E59" i="19" s="1"/>
  <c r="D47" i="19"/>
  <c r="C47" i="19"/>
  <c r="AA32" i="19"/>
  <c r="AA48" i="19" s="1"/>
  <c r="AA51" i="19" s="1"/>
  <c r="AA53" i="19" s="1"/>
  <c r="AA56" i="19" s="1"/>
  <c r="AA59" i="19" s="1"/>
  <c r="Y32" i="19"/>
  <c r="X32" i="19"/>
  <c r="W32" i="19"/>
  <c r="W48" i="19" s="1"/>
  <c r="W51" i="19" s="1"/>
  <c r="W53" i="19" s="1"/>
  <c r="W56" i="19" s="1"/>
  <c r="W59" i="19" s="1"/>
  <c r="V32" i="19"/>
  <c r="U32" i="19"/>
  <c r="T32" i="19"/>
  <c r="T48" i="19" s="1"/>
  <c r="T51" i="19" s="1"/>
  <c r="T53" i="19" s="1"/>
  <c r="T56" i="19" s="1"/>
  <c r="T59" i="19" s="1"/>
  <c r="S32" i="19"/>
  <c r="R32" i="19"/>
  <c r="R48" i="19" s="1"/>
  <c r="R51" i="19" s="1"/>
  <c r="Q32" i="19"/>
  <c r="P32" i="19"/>
  <c r="O32" i="19"/>
  <c r="O48" i="19" s="1"/>
  <c r="O51" i="19" s="1"/>
  <c r="O53" i="19" s="1"/>
  <c r="O56" i="19" s="1"/>
  <c r="O59" i="19" s="1"/>
  <c r="N32" i="19"/>
  <c r="M32" i="19"/>
  <c r="L32" i="19"/>
  <c r="L48" i="19" s="1"/>
  <c r="L51" i="19" s="1"/>
  <c r="L53" i="19" s="1"/>
  <c r="L56" i="19" s="1"/>
  <c r="L59" i="19" s="1"/>
  <c r="K32" i="19"/>
  <c r="J32" i="19"/>
  <c r="J48" i="19" s="1"/>
  <c r="J51" i="19" s="1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D32" i="19"/>
  <c r="D48" i="19" s="1"/>
  <c r="D51" i="19" s="1"/>
  <c r="D53" i="19" s="1"/>
  <c r="D56" i="19" s="1"/>
  <c r="D59" i="19" s="1"/>
  <c r="C32" i="19"/>
  <c r="Q53" i="20"/>
  <c r="Q56" i="20" s="1"/>
  <c r="Q59" i="20" s="1"/>
  <c r="M51" i="20"/>
  <c r="M53" i="20" s="1"/>
  <c r="M56" i="20" s="1"/>
  <c r="M59" i="20" s="1"/>
  <c r="T48" i="20"/>
  <c r="T51" i="20" s="1"/>
  <c r="T53" i="20" s="1"/>
  <c r="T56" i="20" s="1"/>
  <c r="T59" i="20" s="1"/>
  <c r="N48" i="20"/>
  <c r="N51" i="20" s="1"/>
  <c r="N53" i="20" s="1"/>
  <c r="N56" i="20" s="1"/>
  <c r="N59" i="20" s="1"/>
  <c r="L48" i="20"/>
  <c r="L51" i="20" s="1"/>
  <c r="L53" i="20" s="1"/>
  <c r="L56" i="20" s="1"/>
  <c r="L59" i="20" s="1"/>
  <c r="D48" i="20"/>
  <c r="D51" i="20" s="1"/>
  <c r="D53" i="20" s="1"/>
  <c r="D56" i="20" s="1"/>
  <c r="D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P32" i="20"/>
  <c r="P48" i="20" s="1"/>
  <c r="P51" i="20" s="1"/>
  <c r="P53" i="20" s="1"/>
  <c r="P56" i="20" s="1"/>
  <c r="P59" i="20" s="1"/>
  <c r="O32" i="20"/>
  <c r="N32" i="20"/>
  <c r="M32" i="20"/>
  <c r="M48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R56" i="21"/>
  <c r="R59" i="21" s="1"/>
  <c r="AA48" i="21"/>
  <c r="AA51" i="21" s="1"/>
  <c r="AA53" i="21" s="1"/>
  <c r="AA56" i="21" s="1"/>
  <c r="AA59" i="21" s="1"/>
  <c r="W48" i="21"/>
  <c r="W51" i="21" s="1"/>
  <c r="W53" i="21" s="1"/>
  <c r="W56" i="21" s="1"/>
  <c r="W59" i="21" s="1"/>
  <c r="S48" i="21"/>
  <c r="S51" i="21" s="1"/>
  <c r="S53" i="21" s="1"/>
  <c r="S56" i="21" s="1"/>
  <c r="S59" i="21" s="1"/>
  <c r="G48" i="21"/>
  <c r="G51" i="21" s="1"/>
  <c r="G53" i="21" s="1"/>
  <c r="G56" i="21" s="1"/>
  <c r="G59" i="21" s="1"/>
  <c r="F48" i="21"/>
  <c r="F51" i="21" s="1"/>
  <c r="F53" i="21" s="1"/>
  <c r="F56" i="21" s="1"/>
  <c r="F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Y51" i="22"/>
  <c r="Y53" i="22" s="1"/>
  <c r="Y56" i="22" s="1"/>
  <c r="Y59" i="22" s="1"/>
  <c r="S51" i="22"/>
  <c r="S53" i="22" s="1"/>
  <c r="S56" i="22" s="1"/>
  <c r="S59" i="22" s="1"/>
  <c r="I51" i="22"/>
  <c r="I53" i="22" s="1"/>
  <c r="I56" i="22" s="1"/>
  <c r="I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O59" i="23"/>
  <c r="J51" i="23"/>
  <c r="J53" i="23" s="1"/>
  <c r="J56" i="23" s="1"/>
  <c r="J59" i="23" s="1"/>
  <c r="T48" i="23"/>
  <c r="T51" i="23" s="1"/>
  <c r="T53" i="23" s="1"/>
  <c r="T56" i="23" s="1"/>
  <c r="T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O32" i="23"/>
  <c r="O48" i="23" s="1"/>
  <c r="O51" i="23" s="1"/>
  <c r="O53" i="23" s="1"/>
  <c r="O56" i="23" s="1"/>
  <c r="N32" i="23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U53" i="24"/>
  <c r="U56" i="24" s="1"/>
  <c r="U59" i="24" s="1"/>
  <c r="Q51" i="24"/>
  <c r="Q53" i="24" s="1"/>
  <c r="Q56" i="24" s="1"/>
  <c r="Q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W32" i="24"/>
  <c r="V32" i="24"/>
  <c r="V48" i="24" s="1"/>
  <c r="V51" i="24" s="1"/>
  <c r="V53" i="24" s="1"/>
  <c r="V56" i="24" s="1"/>
  <c r="V59" i="24" s="1"/>
  <c r="U32" i="24"/>
  <c r="U48" i="24" s="1"/>
  <c r="U51" i="24" s="1"/>
  <c r="T32" i="24"/>
  <c r="T48" i="24" s="1"/>
  <c r="T51" i="24" s="1"/>
  <c r="T53" i="24" s="1"/>
  <c r="T56" i="24" s="1"/>
  <c r="T59" i="24" s="1"/>
  <c r="S32" i="24"/>
  <c r="R32" i="24"/>
  <c r="R48" i="24" s="1"/>
  <c r="R51" i="24" s="1"/>
  <c r="R53" i="24" s="1"/>
  <c r="R56" i="24" s="1"/>
  <c r="R59" i="24" s="1"/>
  <c r="Q32" i="24"/>
  <c r="Q48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W56" i="25"/>
  <c r="W59" i="25" s="1"/>
  <c r="T48" i="25"/>
  <c r="T51" i="25" s="1"/>
  <c r="T53" i="25" s="1"/>
  <c r="T56" i="25" s="1"/>
  <c r="T59" i="25" s="1"/>
  <c r="O48" i="25"/>
  <c r="O51" i="25" s="1"/>
  <c r="O53" i="25" s="1"/>
  <c r="O56" i="25" s="1"/>
  <c r="O59" i="25" s="1"/>
  <c r="F48" i="25"/>
  <c r="F51" i="25" s="1"/>
  <c r="F53" i="25" s="1"/>
  <c r="F56" i="25" s="1"/>
  <c r="F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P51" i="26"/>
  <c r="P53" i="26" s="1"/>
  <c r="P56" i="26" s="1"/>
  <c r="P59" i="26" s="1"/>
  <c r="O51" i="26"/>
  <c r="O53" i="26" s="1"/>
  <c r="O56" i="26" s="1"/>
  <c r="O59" i="26" s="1"/>
  <c r="Z48" i="26"/>
  <c r="H48" i="26"/>
  <c r="H51" i="26" s="1"/>
  <c r="H53" i="26" s="1"/>
  <c r="H56" i="26" s="1"/>
  <c r="H59" i="26" s="1"/>
  <c r="AA47" i="26"/>
  <c r="AA48" i="26" s="1"/>
  <c r="AA51" i="26" s="1"/>
  <c r="AA53" i="26" s="1"/>
  <c r="AA56" i="26" s="1"/>
  <c r="AA59" i="26" s="1"/>
  <c r="Y47" i="26"/>
  <c r="Y48" i="26" s="1"/>
  <c r="Y51" i="26" s="1"/>
  <c r="Y53" i="26" s="1"/>
  <c r="Y56" i="26" s="1"/>
  <c r="Y59" i="26" s="1"/>
  <c r="X47" i="26"/>
  <c r="Z47" i="26" s="1"/>
  <c r="W47" i="26"/>
  <c r="V47" i="26"/>
  <c r="U47" i="26"/>
  <c r="T47" i="26"/>
  <c r="S47" i="26"/>
  <c r="R47" i="26"/>
  <c r="Q47" i="26"/>
  <c r="Q48" i="26" s="1"/>
  <c r="Q51" i="26" s="1"/>
  <c r="Q53" i="26" s="1"/>
  <c r="Q56" i="26" s="1"/>
  <c r="Q59" i="26" s="1"/>
  <c r="P47" i="26"/>
  <c r="O47" i="26"/>
  <c r="N47" i="26"/>
  <c r="M47" i="26"/>
  <c r="L47" i="26"/>
  <c r="K47" i="26"/>
  <c r="K48" i="26" s="1"/>
  <c r="K51" i="26" s="1"/>
  <c r="K53" i="26" s="1"/>
  <c r="K56" i="26" s="1"/>
  <c r="K59" i="26" s="1"/>
  <c r="J47" i="26"/>
  <c r="I47" i="26"/>
  <c r="I48" i="26" s="1"/>
  <c r="I51" i="26" s="1"/>
  <c r="I53" i="26" s="1"/>
  <c r="I56" i="26" s="1"/>
  <c r="I59" i="26" s="1"/>
  <c r="H47" i="26"/>
  <c r="G47" i="26"/>
  <c r="F47" i="26"/>
  <c r="E47" i="26"/>
  <c r="D47" i="26"/>
  <c r="C47" i="26"/>
  <c r="AA32" i="26"/>
  <c r="Z32" i="26"/>
  <c r="Y32" i="26"/>
  <c r="X32" i="26"/>
  <c r="X48" i="26" s="1"/>
  <c r="X51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P32" i="26"/>
  <c r="P48" i="26" s="1"/>
  <c r="O32" i="26"/>
  <c r="O48" i="26" s="1"/>
  <c r="N32" i="26"/>
  <c r="N48" i="26" s="1"/>
  <c r="N51" i="26" s="1"/>
  <c r="N53" i="26" s="1"/>
  <c r="N56" i="26" s="1"/>
  <c r="N59" i="26" s="1"/>
  <c r="M32" i="26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H32" i="26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D32" i="26"/>
  <c r="D48" i="26" s="1"/>
  <c r="D51" i="26" s="1"/>
  <c r="D53" i="26" s="1"/>
  <c r="D56" i="26" s="1"/>
  <c r="D59" i="26" s="1"/>
  <c r="C32" i="26"/>
  <c r="AA48" i="27"/>
  <c r="AA51" i="27" s="1"/>
  <c r="AA53" i="27" s="1"/>
  <c r="AA56" i="27" s="1"/>
  <c r="AA59" i="27" s="1"/>
  <c r="K48" i="27"/>
  <c r="K51" i="27" s="1"/>
  <c r="K53" i="27" s="1"/>
  <c r="K56" i="27" s="1"/>
  <c r="K59" i="27" s="1"/>
  <c r="G48" i="27"/>
  <c r="G51" i="27" s="1"/>
  <c r="G53" i="27" s="1"/>
  <c r="G56" i="27" s="1"/>
  <c r="G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R48" i="28"/>
  <c r="R51" i="28" s="1"/>
  <c r="R53" i="28" s="1"/>
  <c r="R56" i="28" s="1"/>
  <c r="R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Q32" i="28"/>
  <c r="Q48" i="28" s="1"/>
  <c r="Q51" i="28" s="1"/>
  <c r="Q53" i="28" s="1"/>
  <c r="Q56" i="28" s="1"/>
  <c r="Q59" i="28" s="1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V51" i="29"/>
  <c r="V53" i="29" s="1"/>
  <c r="V56" i="29" s="1"/>
  <c r="V59" i="29" s="1"/>
  <c r="T48" i="29"/>
  <c r="T51" i="29" s="1"/>
  <c r="T53" i="29" s="1"/>
  <c r="T56" i="29" s="1"/>
  <c r="T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X48" i="29" s="1"/>
  <c r="W32" i="29"/>
  <c r="W48" i="29" s="1"/>
  <c r="W51" i="29" s="1"/>
  <c r="W53" i="29" s="1"/>
  <c r="W56" i="29" s="1"/>
  <c r="W59" i="29" s="1"/>
  <c r="V32" i="29"/>
  <c r="V48" i="29" s="1"/>
  <c r="U32" i="29"/>
  <c r="U48" i="29" s="1"/>
  <c r="U51" i="29" s="1"/>
  <c r="U53" i="29" s="1"/>
  <c r="U56" i="29" s="1"/>
  <c r="U59" i="29" s="1"/>
  <c r="T32" i="29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N51" i="30"/>
  <c r="N53" i="30" s="1"/>
  <c r="N56" i="30" s="1"/>
  <c r="N59" i="30" s="1"/>
  <c r="V48" i="30"/>
  <c r="V51" i="30" s="1"/>
  <c r="V53" i="30" s="1"/>
  <c r="V56" i="30" s="1"/>
  <c r="V59" i="30" s="1"/>
  <c r="F48" i="30"/>
  <c r="F51" i="30" s="1"/>
  <c r="F53" i="30" s="1"/>
  <c r="F56" i="30" s="1"/>
  <c r="F59" i="30" s="1"/>
  <c r="AA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V32" i="30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L51" i="31"/>
  <c r="L53" i="31" s="1"/>
  <c r="L56" i="31" s="1"/>
  <c r="L59" i="31" s="1"/>
  <c r="J48" i="31"/>
  <c r="J51" i="31" s="1"/>
  <c r="J53" i="31" s="1"/>
  <c r="J56" i="31" s="1"/>
  <c r="J59" i="31" s="1"/>
  <c r="F48" i="31"/>
  <c r="F51" i="31" s="1"/>
  <c r="F53" i="31" s="1"/>
  <c r="F56" i="31" s="1"/>
  <c r="F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V56" i="32"/>
  <c r="V59" i="32" s="1"/>
  <c r="X51" i="32"/>
  <c r="I48" i="32"/>
  <c r="I51" i="32" s="1"/>
  <c r="I53" i="32" s="1"/>
  <c r="I56" i="32" s="1"/>
  <c r="I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Y48" i="32" s="1"/>
  <c r="Y51" i="32" s="1"/>
  <c r="Y53" i="32" s="1"/>
  <c r="Y56" i="32" s="1"/>
  <c r="Y59" i="32" s="1"/>
  <c r="X32" i="32"/>
  <c r="X48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I32" i="32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X48" i="1" s="1"/>
  <c r="W32" i="1"/>
  <c r="V32" i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C32" i="1"/>
  <c r="C48" i="1" s="1"/>
  <c r="C51" i="1" s="1"/>
  <c r="C53" i="1" s="1"/>
  <c r="C56" i="1" s="1"/>
  <c r="C59" i="1" s="1"/>
  <c r="D48" i="16" l="1"/>
  <c r="D51" i="16" s="1"/>
  <c r="D53" i="16" s="1"/>
  <c r="D56" i="16" s="1"/>
  <c r="D59" i="16" s="1"/>
  <c r="V48" i="1"/>
  <c r="V51" i="1" s="1"/>
  <c r="V53" i="1" s="1"/>
  <c r="V56" i="1" s="1"/>
  <c r="V59" i="1" s="1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W48" i="24"/>
  <c r="W51" i="24" s="1"/>
  <c r="W53" i="24" s="1"/>
  <c r="W56" i="24" s="1"/>
  <c r="W59" i="24" s="1"/>
  <c r="N48" i="23"/>
  <c r="N51" i="23" s="1"/>
  <c r="N53" i="23" s="1"/>
  <c r="N56" i="23" s="1"/>
  <c r="N59" i="23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D48" i="1"/>
  <c r="D51" i="1" s="1"/>
  <c r="D53" i="1" s="1"/>
  <c r="D56" i="1" s="1"/>
  <c r="D59" i="1" s="1"/>
  <c r="L48" i="1"/>
  <c r="L51" i="1" s="1"/>
  <c r="L53" i="1" s="1"/>
  <c r="L56" i="1" s="1"/>
  <c r="L59" i="1" s="1"/>
  <c r="E48" i="32"/>
  <c r="E51" i="32" s="1"/>
  <c r="E53" i="32" s="1"/>
  <c r="E56" i="32" s="1"/>
  <c r="E59" i="32" s="1"/>
  <c r="M48" i="32"/>
  <c r="M51" i="32" s="1"/>
  <c r="M53" i="32" s="1"/>
  <c r="M56" i="32" s="1"/>
  <c r="M59" i="32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H48" i="29"/>
  <c r="H51" i="29" s="1"/>
  <c r="H53" i="29" s="1"/>
  <c r="H56" i="29" s="1"/>
  <c r="H59" i="29" s="1"/>
  <c r="P48" i="29"/>
  <c r="P51" i="29" s="1"/>
  <c r="P53" i="29" s="1"/>
  <c r="P56" i="29" s="1"/>
  <c r="P59" i="29" s="1"/>
  <c r="Z32" i="28"/>
  <c r="X48" i="28"/>
  <c r="P48" i="28"/>
  <c r="P51" i="28" s="1"/>
  <c r="P53" i="28" s="1"/>
  <c r="P56" i="28" s="1"/>
  <c r="P59" i="28" s="1"/>
  <c r="Z32" i="23"/>
  <c r="P48" i="23"/>
  <c r="P51" i="23" s="1"/>
  <c r="P53" i="23" s="1"/>
  <c r="P56" i="23" s="1"/>
  <c r="P59" i="23" s="1"/>
  <c r="Z47" i="23"/>
  <c r="Z32" i="19"/>
  <c r="X48" i="19"/>
  <c r="Z47" i="17"/>
  <c r="AA48" i="24"/>
  <c r="AA51" i="24" s="1"/>
  <c r="AA53" i="24" s="1"/>
  <c r="AA56" i="24" s="1"/>
  <c r="AA59" i="24" s="1"/>
  <c r="Z32" i="13"/>
  <c r="Z47" i="13"/>
  <c r="Z47" i="12"/>
  <c r="C48" i="24"/>
  <c r="C51" i="24" s="1"/>
  <c r="C53" i="24" s="1"/>
  <c r="C56" i="24" s="1"/>
  <c r="C59" i="24" s="1"/>
  <c r="S48" i="24"/>
  <c r="S51" i="24" s="1"/>
  <c r="S53" i="24" s="1"/>
  <c r="S56" i="24" s="1"/>
  <c r="S59" i="24" s="1"/>
  <c r="AA48" i="17"/>
  <c r="AA51" i="17" s="1"/>
  <c r="AA53" i="17" s="1"/>
  <c r="AA56" i="17" s="1"/>
  <c r="AA59" i="17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M48" i="10"/>
  <c r="M51" i="10" s="1"/>
  <c r="M53" i="10" s="1"/>
  <c r="M56" i="10" s="1"/>
  <c r="M59" i="10" s="1"/>
  <c r="L48" i="7"/>
  <c r="L51" i="7" s="1"/>
  <c r="L53" i="7" s="1"/>
  <c r="L56" i="7" s="1"/>
  <c r="L59" i="7" s="1"/>
  <c r="T48" i="7"/>
  <c r="T51" i="7" s="1"/>
  <c r="T53" i="7" s="1"/>
  <c r="T56" i="7" s="1"/>
  <c r="T59" i="7" s="1"/>
  <c r="O48" i="3"/>
  <c r="O51" i="3" s="1"/>
  <c r="O53" i="3" s="1"/>
  <c r="O56" i="3" s="1"/>
  <c r="O59" i="3" s="1"/>
  <c r="H48" i="2"/>
  <c r="H51" i="2" s="1"/>
  <c r="H53" i="2" s="1"/>
  <c r="H56" i="2" s="1"/>
  <c r="H59" i="2" s="1"/>
  <c r="P48" i="2"/>
  <c r="P51" i="2" s="1"/>
  <c r="P53" i="2" s="1"/>
  <c r="P56" i="2" s="1"/>
  <c r="P59" i="2" s="1"/>
  <c r="N48" i="9"/>
  <c r="N51" i="9" s="1"/>
  <c r="N53" i="9" s="1"/>
  <c r="N56" i="9" s="1"/>
  <c r="N59" i="9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D48" i="6"/>
  <c r="D51" i="6" s="1"/>
  <c r="D53" i="6" s="1"/>
  <c r="D56" i="6" s="1"/>
  <c r="D59" i="6" s="1"/>
  <c r="L48" i="6"/>
  <c r="L51" i="6" s="1"/>
  <c r="L53" i="6" s="1"/>
  <c r="L56" i="6" s="1"/>
  <c r="L59" i="6" s="1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W48" i="1"/>
  <c r="W51" i="1" s="1"/>
  <c r="W53" i="1" s="1"/>
  <c r="W56" i="1" s="1"/>
  <c r="W59" i="1" s="1"/>
  <c r="Z32" i="1"/>
  <c r="AA48" i="32"/>
  <c r="AA51" i="32" s="1"/>
  <c r="AA53" i="32" s="1"/>
  <c r="AA56" i="32" s="1"/>
  <c r="AA59" i="32" s="1"/>
  <c r="Z47" i="25"/>
  <c r="H48" i="5"/>
  <c r="H51" i="5" s="1"/>
  <c r="H53" i="5" s="1"/>
  <c r="H56" i="5" s="1"/>
  <c r="H59" i="5" s="1"/>
  <c r="P48" i="5"/>
  <c r="P51" i="5" s="1"/>
  <c r="P53" i="5" s="1"/>
  <c r="P56" i="5" s="1"/>
  <c r="P59" i="5" s="1"/>
  <c r="R48" i="25"/>
  <c r="R51" i="25" s="1"/>
  <c r="R53" i="25" s="1"/>
  <c r="R56" i="25" s="1"/>
  <c r="R59" i="25" s="1"/>
  <c r="I48" i="18"/>
  <c r="I51" i="18" s="1"/>
  <c r="I53" i="18" s="1"/>
  <c r="I56" i="18" s="1"/>
  <c r="I59" i="18" s="1"/>
  <c r="Y48" i="18"/>
  <c r="Y51" i="18" s="1"/>
  <c r="Y53" i="18" s="1"/>
  <c r="Y56" i="18" s="1"/>
  <c r="Y59" i="18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R48" i="12"/>
  <c r="R51" i="12" s="1"/>
  <c r="R53" i="12" s="1"/>
  <c r="R56" i="12" s="1"/>
  <c r="R59" i="12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E48" i="5"/>
  <c r="E51" i="5" s="1"/>
  <c r="E53" i="5" s="1"/>
  <c r="E56" i="5" s="1"/>
  <c r="E59" i="5" s="1"/>
  <c r="M48" i="5"/>
  <c r="M51" i="5" s="1"/>
  <c r="M53" i="5" s="1"/>
  <c r="M56" i="5" s="1"/>
  <c r="M59" i="5" s="1"/>
  <c r="G48" i="30"/>
  <c r="G51" i="30" s="1"/>
  <c r="G53" i="30" s="1"/>
  <c r="G56" i="30" s="1"/>
  <c r="G59" i="30" s="1"/>
  <c r="W48" i="30"/>
  <c r="W51" i="30" s="1"/>
  <c r="W53" i="30" s="1"/>
  <c r="W56" i="30" s="1"/>
  <c r="W59" i="30" s="1"/>
  <c r="E48" i="24"/>
  <c r="E51" i="24" s="1"/>
  <c r="E53" i="24" s="1"/>
  <c r="E56" i="24" s="1"/>
  <c r="E59" i="24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J48" i="18"/>
  <c r="J51" i="18" s="1"/>
  <c r="J53" i="18" s="1"/>
  <c r="J56" i="18" s="1"/>
  <c r="J59" i="18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AA48" i="2"/>
  <c r="AA51" i="2" s="1"/>
  <c r="AA53" i="2" s="1"/>
  <c r="AA56" i="2" s="1"/>
  <c r="AA59" i="2" s="1"/>
  <c r="Z47" i="30"/>
  <c r="Z47" i="2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Z47" i="16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AA48" i="3"/>
  <c r="AA51" i="3" s="1"/>
  <c r="AA53" i="3" s="1"/>
  <c r="AA56" i="3" s="1"/>
  <c r="AA59" i="3" s="1"/>
  <c r="J48" i="3"/>
  <c r="J51" i="3" s="1"/>
  <c r="J53" i="3" s="1"/>
  <c r="J56" i="3" s="1"/>
  <c r="J59" i="3" s="1"/>
  <c r="R48" i="3"/>
  <c r="R51" i="3" s="1"/>
  <c r="R53" i="3" s="1"/>
  <c r="R56" i="3" s="1"/>
  <c r="R59" i="3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V48" i="28"/>
  <c r="V51" i="28" s="1"/>
  <c r="V53" i="28" s="1"/>
  <c r="V56" i="28" s="1"/>
  <c r="V59" i="28" s="1"/>
  <c r="Z47" i="24"/>
  <c r="Z47" i="14"/>
  <c r="O48" i="13"/>
  <c r="O51" i="13" s="1"/>
  <c r="O53" i="13" s="1"/>
  <c r="O56" i="13" s="1"/>
  <c r="O59" i="13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H48" i="4"/>
  <c r="H51" i="4" s="1"/>
  <c r="H53" i="4" s="1"/>
  <c r="H56" i="4" s="1"/>
  <c r="H59" i="4" s="1"/>
  <c r="X48" i="4"/>
  <c r="Z48" i="1"/>
  <c r="X51" i="1"/>
  <c r="Z48" i="29"/>
  <c r="X51" i="29"/>
  <c r="Z51" i="32"/>
  <c r="X53" i="32"/>
  <c r="X48" i="30"/>
  <c r="Z32" i="30"/>
  <c r="X51" i="28"/>
  <c r="Z48" i="28"/>
  <c r="Z48" i="32"/>
  <c r="X48" i="31"/>
  <c r="Z32" i="31"/>
  <c r="Z32" i="29"/>
  <c r="J48" i="32"/>
  <c r="J51" i="32" s="1"/>
  <c r="J53" i="32" s="1"/>
  <c r="J56" i="32" s="1"/>
  <c r="J59" i="32" s="1"/>
  <c r="I48" i="1"/>
  <c r="I51" i="1" s="1"/>
  <c r="I53" i="1" s="1"/>
  <c r="I56" i="1" s="1"/>
  <c r="I59" i="1" s="1"/>
  <c r="Q48" i="1"/>
  <c r="Q51" i="1" s="1"/>
  <c r="Q53" i="1" s="1"/>
  <c r="Q56" i="1" s="1"/>
  <c r="Q59" i="1" s="1"/>
  <c r="Y48" i="1"/>
  <c r="Y51" i="1" s="1"/>
  <c r="Y53" i="1" s="1"/>
  <c r="Y56" i="1" s="1"/>
  <c r="Y59" i="1" s="1"/>
  <c r="Z47" i="1"/>
  <c r="X48" i="27"/>
  <c r="Z32" i="27"/>
  <c r="Z32" i="32"/>
  <c r="Z51" i="26"/>
  <c r="X53" i="26"/>
  <c r="Z32" i="24"/>
  <c r="X48" i="24"/>
  <c r="X48" i="18"/>
  <c r="Z32" i="18"/>
  <c r="X48" i="22"/>
  <c r="Z32" i="22"/>
  <c r="X48" i="20"/>
  <c r="Z32" i="20"/>
  <c r="X48" i="21"/>
  <c r="Z32" i="21"/>
  <c r="C48" i="28"/>
  <c r="C51" i="28" s="1"/>
  <c r="C53" i="28" s="1"/>
  <c r="C56" i="28" s="1"/>
  <c r="C59" i="28" s="1"/>
  <c r="K48" i="28"/>
  <c r="K51" i="28" s="1"/>
  <c r="K53" i="28" s="1"/>
  <c r="K56" i="28" s="1"/>
  <c r="K59" i="28" s="1"/>
  <c r="S48" i="28"/>
  <c r="S51" i="28" s="1"/>
  <c r="S53" i="28" s="1"/>
  <c r="S56" i="28" s="1"/>
  <c r="S59" i="28" s="1"/>
  <c r="AA48" i="28"/>
  <c r="AA51" i="28" s="1"/>
  <c r="AA53" i="28" s="1"/>
  <c r="AA56" i="28" s="1"/>
  <c r="AA59" i="28" s="1"/>
  <c r="C48" i="26"/>
  <c r="C51" i="26" s="1"/>
  <c r="C53" i="26" s="1"/>
  <c r="C56" i="26" s="1"/>
  <c r="C59" i="26" s="1"/>
  <c r="S48" i="26"/>
  <c r="S51" i="26" s="1"/>
  <c r="S53" i="26" s="1"/>
  <c r="S56" i="26" s="1"/>
  <c r="S59" i="26" s="1"/>
  <c r="AA48" i="25"/>
  <c r="AA51" i="25" s="1"/>
  <c r="AA53" i="25" s="1"/>
  <c r="AA56" i="25" s="1"/>
  <c r="AA59" i="25" s="1"/>
  <c r="X48" i="23"/>
  <c r="X51" i="19"/>
  <c r="X48" i="16"/>
  <c r="Z32" i="16"/>
  <c r="X48" i="25"/>
  <c r="Z32" i="25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Z47" i="19"/>
  <c r="X48" i="17"/>
  <c r="Z32" i="17"/>
  <c r="X48" i="13"/>
  <c r="X48" i="15"/>
  <c r="Z32" i="15"/>
  <c r="X48" i="14"/>
  <c r="Z32" i="14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Z48" i="10"/>
  <c r="X51" i="10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Z48" i="4"/>
  <c r="X51" i="4"/>
  <c r="X48" i="12"/>
  <c r="Z32" i="12"/>
  <c r="X48" i="9"/>
  <c r="Z32" i="9"/>
  <c r="X48" i="11"/>
  <c r="Z32" i="11"/>
  <c r="I48" i="10"/>
  <c r="I51" i="10" s="1"/>
  <c r="I53" i="10" s="1"/>
  <c r="I56" i="10" s="1"/>
  <c r="I59" i="10" s="1"/>
  <c r="Z47" i="5"/>
  <c r="X48" i="5"/>
  <c r="Z32" i="5"/>
  <c r="Y48" i="5"/>
  <c r="Y51" i="5" s="1"/>
  <c r="Y53" i="5" s="1"/>
  <c r="Y56" i="5" s="1"/>
  <c r="Y59" i="5" s="1"/>
  <c r="Z32" i="6"/>
  <c r="X48" i="6"/>
  <c r="Z47" i="2"/>
  <c r="X48" i="2"/>
  <c r="X48" i="8"/>
  <c r="Z32" i="8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Z47" i="7"/>
  <c r="X51" i="7"/>
  <c r="Y48" i="2"/>
  <c r="Y51" i="2" s="1"/>
  <c r="Y53" i="2" s="1"/>
  <c r="Y56" i="2" s="1"/>
  <c r="Y59" i="2" s="1"/>
  <c r="Z32" i="2"/>
  <c r="X48" i="3"/>
  <c r="Z32" i="3"/>
  <c r="Z48" i="7" l="1"/>
  <c r="X51" i="5"/>
  <c r="Z48" i="5"/>
  <c r="X51" i="20"/>
  <c r="Z48" i="20"/>
  <c r="X56" i="32"/>
  <c r="Z53" i="32"/>
  <c r="Z53" i="26"/>
  <c r="X56" i="26"/>
  <c r="Z51" i="7"/>
  <c r="X53" i="7"/>
  <c r="Z48" i="6"/>
  <c r="X51" i="6"/>
  <c r="Z51" i="28"/>
  <c r="X53" i="28"/>
  <c r="Z48" i="8"/>
  <c r="X51" i="8"/>
  <c r="X51" i="17"/>
  <c r="Z48" i="17"/>
  <c r="X51" i="2"/>
  <c r="Z48" i="2"/>
  <c r="X51" i="14"/>
  <c r="Z48" i="14"/>
  <c r="Z51" i="19"/>
  <c r="X53" i="19"/>
  <c r="Z48" i="27"/>
  <c r="X51" i="27"/>
  <c r="Z48" i="31"/>
  <c r="X51" i="31"/>
  <c r="Z51" i="29"/>
  <c r="X53" i="29"/>
  <c r="Z48" i="16"/>
  <c r="X51" i="16"/>
  <c r="Z48" i="9"/>
  <c r="X51" i="9"/>
  <c r="Z51" i="10"/>
  <c r="X53" i="10"/>
  <c r="Z48" i="15"/>
  <c r="X51" i="15"/>
  <c r="Z48" i="19"/>
  <c r="Z48" i="18"/>
  <c r="X51" i="18"/>
  <c r="Z48" i="12"/>
  <c r="X51" i="12"/>
  <c r="Z48" i="21"/>
  <c r="X51" i="21"/>
  <c r="Z51" i="4"/>
  <c r="X53" i="4"/>
  <c r="Z48" i="25"/>
  <c r="X51" i="25"/>
  <c r="Z48" i="30"/>
  <c r="X51" i="30"/>
  <c r="Z48" i="11"/>
  <c r="X51" i="11"/>
  <c r="X51" i="22"/>
  <c r="Z48" i="22"/>
  <c r="Z48" i="3"/>
  <c r="X51" i="3"/>
  <c r="Z48" i="13"/>
  <c r="X51" i="13"/>
  <c r="Z48" i="23"/>
  <c r="X51" i="23"/>
  <c r="X51" i="24"/>
  <c r="Z48" i="24"/>
  <c r="X53" i="1"/>
  <c r="Z51" i="1"/>
  <c r="X56" i="1" l="1"/>
  <c r="Z53" i="1"/>
  <c r="X59" i="26"/>
  <c r="Z59" i="26" s="1"/>
  <c r="Z56" i="26"/>
  <c r="X53" i="24"/>
  <c r="Z51" i="24"/>
  <c r="Z53" i="28"/>
  <c r="X56" i="28"/>
  <c r="Z51" i="3"/>
  <c r="X53" i="3"/>
  <c r="X56" i="19"/>
  <c r="Z53" i="19"/>
  <c r="Z53" i="29"/>
  <c r="X56" i="29"/>
  <c r="X53" i="31"/>
  <c r="Z51" i="31"/>
  <c r="Z51" i="25"/>
  <c r="X53" i="25"/>
  <c r="X53" i="5"/>
  <c r="Z51" i="5"/>
  <c r="X53" i="16"/>
  <c r="Z51" i="16"/>
  <c r="Z51" i="15"/>
  <c r="X53" i="15"/>
  <c r="X53" i="23"/>
  <c r="Z51" i="23"/>
  <c r="Z51" i="14"/>
  <c r="X53" i="14"/>
  <c r="X59" i="32"/>
  <c r="Z59" i="32" s="1"/>
  <c r="Z56" i="32"/>
  <c r="Z51" i="12"/>
  <c r="X53" i="12"/>
  <c r="Z51" i="2"/>
  <c r="X53" i="2"/>
  <c r="X53" i="20"/>
  <c r="Z51" i="20"/>
  <c r="Z51" i="18"/>
  <c r="X53" i="18"/>
  <c r="X53" i="17"/>
  <c r="Z51" i="17"/>
  <c r="Z51" i="8"/>
  <c r="X53" i="8"/>
  <c r="Z53" i="4"/>
  <c r="X56" i="4"/>
  <c r="Z51" i="22"/>
  <c r="X53" i="22"/>
  <c r="X53" i="11"/>
  <c r="Z51" i="11"/>
  <c r="X53" i="21"/>
  <c r="Z51" i="21"/>
  <c r="X56" i="10"/>
  <c r="Z53" i="10"/>
  <c r="X53" i="6"/>
  <c r="Z51" i="6"/>
  <c r="Z51" i="13"/>
  <c r="X53" i="13"/>
  <c r="Z51" i="30"/>
  <c r="X53" i="30"/>
  <c r="X53" i="9"/>
  <c r="Z51" i="9"/>
  <c r="X53" i="27"/>
  <c r="Z51" i="27"/>
  <c r="Z53" i="7"/>
  <c r="X56" i="7"/>
  <c r="X59" i="7" l="1"/>
  <c r="Z59" i="7" s="1"/>
  <c r="Z56" i="7"/>
  <c r="X59" i="28"/>
  <c r="Z59" i="28" s="1"/>
  <c r="Z56" i="28"/>
  <c r="X56" i="18"/>
  <c r="Z53" i="18"/>
  <c r="Z56" i="29"/>
  <c r="X59" i="29"/>
  <c r="Z59" i="29" s="1"/>
  <c r="Z53" i="23"/>
  <c r="X56" i="23"/>
  <c r="Z53" i="21"/>
  <c r="X56" i="21"/>
  <c r="Z56" i="1"/>
  <c r="X59" i="1"/>
  <c r="Z59" i="1" s="1"/>
  <c r="X56" i="15"/>
  <c r="Z53" i="15"/>
  <c r="Z53" i="11"/>
  <c r="X56" i="11"/>
  <c r="X56" i="22"/>
  <c r="Z53" i="22"/>
  <c r="X56" i="27"/>
  <c r="Z53" i="27"/>
  <c r="X56" i="6"/>
  <c r="Z53" i="6"/>
  <c r="Z53" i="16"/>
  <c r="X56" i="16"/>
  <c r="Z53" i="5"/>
  <c r="X56" i="5"/>
  <c r="Z56" i="19"/>
  <c r="X59" i="19"/>
  <c r="Z59" i="19" s="1"/>
  <c r="Z53" i="13"/>
  <c r="X56" i="13"/>
  <c r="X56" i="12"/>
  <c r="Z53" i="12"/>
  <c r="Z53" i="17"/>
  <c r="X56" i="17"/>
  <c r="Z53" i="31"/>
  <c r="X56" i="31"/>
  <c r="X56" i="24"/>
  <c r="Z53" i="24"/>
  <c r="X59" i="4"/>
  <c r="Z59" i="4" s="1"/>
  <c r="Z56" i="4"/>
  <c r="Z53" i="14"/>
  <c r="X56" i="14"/>
  <c r="Z53" i="9"/>
  <c r="X56" i="9"/>
  <c r="X59" i="10"/>
  <c r="Z59" i="10" s="1"/>
  <c r="Z56" i="10"/>
  <c r="Z53" i="20"/>
  <c r="X56" i="20"/>
  <c r="Z53" i="30"/>
  <c r="X56" i="30"/>
  <c r="X56" i="8"/>
  <c r="Z53" i="8"/>
  <c r="Z53" i="2"/>
  <c r="X56" i="2"/>
  <c r="X56" i="25"/>
  <c r="Z53" i="25"/>
  <c r="Z53" i="3"/>
  <c r="X56" i="3"/>
  <c r="X59" i="31" l="1"/>
  <c r="Z59" i="31" s="1"/>
  <c r="Z56" i="31"/>
  <c r="X59" i="21"/>
  <c r="Z59" i="21" s="1"/>
  <c r="Z56" i="21"/>
  <c r="X59" i="13"/>
  <c r="Z59" i="13" s="1"/>
  <c r="Z56" i="13"/>
  <c r="Z56" i="24"/>
  <c r="X59" i="24"/>
  <c r="Z59" i="24" s="1"/>
  <c r="Z56" i="8"/>
  <c r="X59" i="8"/>
  <c r="Z59" i="8" s="1"/>
  <c r="X59" i="18"/>
  <c r="Z59" i="18" s="1"/>
  <c r="Z56" i="18"/>
  <c r="X59" i="14"/>
  <c r="Z59" i="14" s="1"/>
  <c r="Z56" i="14"/>
  <c r="X59" i="22"/>
  <c r="Z59" i="22" s="1"/>
  <c r="Z56" i="22"/>
  <c r="Z56" i="2"/>
  <c r="X59" i="2"/>
  <c r="Z59" i="2" s="1"/>
  <c r="Z56" i="6"/>
  <c r="X59" i="6"/>
  <c r="Z59" i="6" s="1"/>
  <c r="X59" i="9"/>
  <c r="Z59" i="9" s="1"/>
  <c r="Z56" i="9"/>
  <c r="Z56" i="3"/>
  <c r="X59" i="3"/>
  <c r="Z59" i="3" s="1"/>
  <c r="Z56" i="30"/>
  <c r="X59" i="30"/>
  <c r="Z59" i="30" s="1"/>
  <c r="X59" i="17"/>
  <c r="Z59" i="17" s="1"/>
  <c r="Z56" i="17"/>
  <c r="Z56" i="20"/>
  <c r="X59" i="20"/>
  <c r="Z59" i="20" s="1"/>
  <c r="X59" i="16"/>
  <c r="Z59" i="16" s="1"/>
  <c r="Z56" i="16"/>
  <c r="Z56" i="11"/>
  <c r="X59" i="11"/>
  <c r="Z59" i="11" s="1"/>
  <c r="Z56" i="23"/>
  <c r="X59" i="23"/>
  <c r="Z59" i="23" s="1"/>
  <c r="X59" i="15"/>
  <c r="Z59" i="15" s="1"/>
  <c r="Z56" i="15"/>
  <c r="X59" i="27"/>
  <c r="Z59" i="27" s="1"/>
  <c r="Z56" i="27"/>
  <c r="X59" i="5"/>
  <c r="Z59" i="5" s="1"/>
  <c r="Z56" i="5"/>
  <c r="X59" i="25"/>
  <c r="Z59" i="25" s="1"/>
  <c r="Z56" i="25"/>
  <c r="X59" i="12"/>
  <c r="Z59" i="12" s="1"/>
  <c r="Z56" i="12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<sst xmlns="http://schemas.openxmlformats.org/spreadsheetml/2006/main" count="4640" uniqueCount="117">
  <si>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</si>
  <si>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</si>
  <si>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</si>
  <si>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</si>
  <si>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</si>
  <si>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</si>
  <si>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</si>
  <si>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</si>
  <si>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</si>
  <si>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</si>
  <si>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</si>
  <si>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</si>
  <si>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</si>
  <si>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</si>
  <si>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</si>
  <si>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</si>
  <si>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</si>
  <si>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</si>
  <si>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</si>
  <si>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</si>
  <si>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</si>
  <si>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</si>
  <si>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</si>
  <si>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</si>
  <si>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</si>
  <si>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</si>
  <si>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</si>
  <si>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</si>
  <si>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</si>
  <si>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</si>
  <si>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</si>
  <si>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</si>
  <si>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</si>
  <si>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</si>
  <si>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</si>
  <si>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</si>
  <si>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</si>
  <si>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</si>
  <si>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</si>
  <si>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</si>
  <si>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</si>
  <si>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</si>
  <si>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</si>
  <si>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</si>
  <si>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</si>
  <si>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</si>
  <si>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</si>
  <si>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</si>
  <si>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</si>
  <si>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</si>
  <si>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</si>
  <si>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</si>
  <si>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</si>
  <si>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</si>
  <si>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</si>
  <si>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</si>
  <si>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</si>
  <si>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</si>
  <si>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</si>
  <si>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</si>
  <si>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</si>
  <si>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</si>
  <si>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</si>
  <si>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</si>
  <si>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</si>
  <si>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</si>
  <si>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</si>
  <si>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</si>
  <si>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</si>
  <si>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</si>
  <si>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</si>
  <si>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</si>
  <si>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</si>
  <si>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</si>
  <si>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</si>
  <si>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</si>
  <si>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</si>
  <si>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</si>
  <si>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</si>
  <si>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</si>
  <si>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</si>
  <si>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</si>
  <si>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</si>
  <si>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</si>
  <si>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</si>
  <si>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Water management                                   ) for 1st Quarter ended 30 September 2024 (Figures Finalised as at 2024/10/25)</t>
  </si>
  <si>
    <t>Northern Cape: Gamagara (NC453) - Table C4 Quarterly Budgeted Financial Performance ( Water management                                   ) for 1st Quarter ended 30 September 2024 (Figures Finalised as at 2024/10/25)</t>
  </si>
  <si>
    <t>Northern Cape: John Taolo Gaetsewe (DC45) - Table C4 Quarterly Budgeted Financial Performance ( Water management                                   ) for 1st Quarter ended 30 September 2024 (Figures Finalised as at 2024/10/25)</t>
  </si>
  <si>
    <t>Northern Cape: Richtersveld (NC061) - Table C4 Quarterly Budgeted Financial Performance ( Water management                                   ) for 1st Quarter ended 30 September 2024 (Figures Finalised as at 2024/10/25)</t>
  </si>
  <si>
    <t>Northern Cape: Nama Khoi (NC062) - Table C4 Quarterly Budgeted Financial Performance ( Water management                                   ) for 1st Quarter ended 30 September 2024 (Figures Finalised as at 2024/10/25)</t>
  </si>
  <si>
    <t>Northern Cape: Kamiesberg (NC064) - Table C4 Quarterly Budgeted Financial Performance ( Water management                                   ) for 1st Quarter ended 30 September 2024 (Figures Finalised as at 2024/10/25)</t>
  </si>
  <si>
    <t>Northern Cape: Hantam (NC065) - Table C4 Quarterly Budgeted Financial Performance ( Water management                                   ) for 1st Quarter ended 30 September 2024 (Figures Finalised as at 2024/10/25)</t>
  </si>
  <si>
    <t>Northern Cape: Karoo Hoogland (NC066) - Table C4 Quarterly Budgeted Financial Performance ( Water management                                   ) for 1st Quarter ended 30 September 2024 (Figures Finalised as at 2024/10/25)</t>
  </si>
  <si>
    <t>Northern Cape: Khai-Ma (NC067) - Table C4 Quarterly Budgeted Financial Performance ( Water management                                   ) for 1st Quarter ended 30 September 2024 (Figures Finalised as at 2024/10/25)</t>
  </si>
  <si>
    <t>Northern Cape: Namakwa (DC6) - Table C4 Quarterly Budgeted Financial Performance ( Water management                                   ) for 1st Quarter ended 30 September 2024 (Figures Finalised as at 2024/10/25)</t>
  </si>
  <si>
    <t>Northern Cape: Ubuntu (NC071) - Table C4 Quarterly Budgeted Financial Performance ( Water management                                   ) for 1st Quarter ended 30 September 2024 (Figures Finalised as at 2024/10/25)</t>
  </si>
  <si>
    <t>Northern Cape: Umsobomvu (NC072) - Table C4 Quarterly Budgeted Financial Performance ( Water management                                   ) for 1st Quarter ended 30 September 2024 (Figures Finalised as at 2024/10/25)</t>
  </si>
  <si>
    <t>Northern Cape: Emthanjeni (NC073) - Table C4 Quarterly Budgeted Financial Performance ( Water management                                   ) for 1st Quarter ended 30 September 2024 (Figures Finalised as at 2024/10/25)</t>
  </si>
  <si>
    <t>Northern Cape: Kareeberg (NC074) - Table C4 Quarterly Budgeted Financial Performance ( Water management                                   ) for 1st Quarter ended 30 September 2024 (Figures Finalised as at 2024/10/25)</t>
  </si>
  <si>
    <t>Northern Cape: Renosterberg (NC075) - Table C4 Quarterly Budgeted Financial Performance ( Water management                                   ) for 1st Quarter ended 30 September 2024 (Figures Finalised as at 2024/10/25)</t>
  </si>
  <si>
    <t>Northern Cape: Thembelihle (NC076) - Table C4 Quarterly Budgeted Financial Performance ( Water management                                   ) for 1st Quarter ended 30 September 2024 (Figures Finalised as at 2024/10/25)</t>
  </si>
  <si>
    <t>Northern Cape: Siyathemba (NC077) - Table C4 Quarterly Budgeted Financial Performance ( Water management                                   ) for 1st Quarter ended 30 September 2024 (Figures Finalised as at 2024/10/25)</t>
  </si>
  <si>
    <t>Northern Cape: Siyancuma (NC078) - Table C4 Quarterly Budgeted Financial Performance ( Water management                                   ) for 1st Quarter ended 30 September 2024 (Figures Finalised as at 2024/10/25)</t>
  </si>
  <si>
    <t>Northern Cape: Pixley Ka Seme (NC) (DC7) - Table C4 Quarterly Budgeted Financial Performance ( Water management                                   ) for 1st Quarter ended 30 September 2024 (Figures Finalised as at 2024/10/25)</t>
  </si>
  <si>
    <t>Northern Cape: !Kai! Garib (NC082) - Table C4 Quarterly Budgeted Financial Performance ( Water management                                   ) for 1st Quarter ended 30 September 2024 (Figures Finalised as at 2024/10/25)</t>
  </si>
  <si>
    <t>Northern Cape: !Kheis (NC084) - Table C4 Quarterly Budgeted Financial Performance ( Water management                                   ) for 1st Quarter ended 30 September 2024 (Figures Finalised as at 2024/10/25)</t>
  </si>
  <si>
    <t>Northern Cape: Tsantsabane (NC085) - Table C4 Quarterly Budgeted Financial Performance ( Water management                                   ) for 1st Quarter ended 30 September 2024 (Figures Finalised as at 2024/10/25)</t>
  </si>
  <si>
    <t>Northern Cape: Kgatelopele (NC086) - Table C4 Quarterly Budgeted Financial Performance ( Water management                                   ) for 1st Quarter ended 30 September 2024 (Figures Finalised as at 2024/10/25)</t>
  </si>
  <si>
    <t>Northern Cape: Dawid Kruiper (NC087) - Table C4 Quarterly Budgeted Financial Performance ( Water management                                   ) for 1st Quarter ended 30 September 2024 (Figures Finalised as at 2024/10/25)</t>
  </si>
  <si>
    <t>Northern Cape: Z F Mgcawu (DC8) - Table C4 Quarterly Budgeted Financial Performance ( Water management                                   ) for 1st Quarter ended 30 September 2024 (Figures Finalised as at 2024/10/25)</t>
  </si>
  <si>
    <t>Northern Cape: Sol Plaatje (NC091) - Table C4 Quarterly Budgeted Financial Performance ( Water management                                   ) for 1st Quarter ended 30 September 2024 (Figures Finalised as at 2024/10/25)</t>
  </si>
  <si>
    <t>Northern Cape: Dikgatlong (NC092) - Table C4 Quarterly Budgeted Financial Performance ( Water management                                   ) for 1st Quarter ended 30 September 2024 (Figures Finalised as at 2024/10/25)</t>
  </si>
  <si>
    <t>Northern Cape: Magareng (NC093) - Table C4 Quarterly Budgeted Financial Performance ( Water management                                   ) for 1st Quarter ended 30 September 2024 (Figures Finalised as at 2024/10/25)</t>
  </si>
  <si>
    <t>Northern Cape: Phokwane (NC094) - Table C4 Quarterly Budgeted Financial Performance ( Water management                                   ) for 1st Quarter ended 30 September 2024 (Figures Finalised as at 2024/10/25)</t>
  </si>
  <si>
    <t>Northern Cape: Frances Baard (DC9) - Table C4 Quarterly Budgeted Financial Performance ( Water management                                   ) for 1st Quarter ended 30 September 2024 (Figures Finalised as at 2024/10/25)</t>
  </si>
  <si>
    <t>Summary - Table C4 Quarterly Budgeted Financial Performance ( Water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</si>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</sst>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-934984</v>
      </c>
      <c r="H6" s="22">
        <v>-908700</v>
      </c>
      <c r="I6" s="22">
        <v>-769162</v>
      </c>
      <c r="J6" s="22">
        <v>-2612846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-2612846</v>
      </c>
      <c r="X6" s="22"/>
      <c r="Y6" s="22">
        <v>-2612846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779323214</v>
      </c>
      <c r="D7" s="20"/>
      <c r="E7" s="21">
        <v>912021761</v>
      </c>
      <c r="F7" s="22">
        <v>951492867</v>
      </c>
      <c r="G7" s="22">
        <v>59271871</v>
      </c>
      <c r="H7" s="22">
        <v>57176511</v>
      </c>
      <c r="I7" s="22">
        <v>65775484</v>
      </c>
      <c r="J7" s="22">
        <v>182223866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182223866</v>
      </c>
      <c r="X7" s="22">
        <v>237227048</v>
      </c>
      <c r="Y7" s="22">
        <v>-55003182</v>
      </c>
      <c r="Z7" s="23">
        <v>-23.185881400842622</v>
      </c>
      <c r="AA7" s="20">
        <v>951492867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787566</v>
      </c>
      <c r="D10" s="20"/>
      <c r="E10" s="21">
        <v>1674565</v>
      </c>
      <c r="F10" s="22">
        <v>1674565</v>
      </c>
      <c r="G10" s="22">
        <v>36282</v>
      </c>
      <c r="H10" s="22">
        <v>13248</v>
      </c>
      <c r="I10" s="22">
        <v>29698</v>
      </c>
      <c r="J10" s="22">
        <v>79228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79228</v>
      </c>
      <c r="X10" s="22">
        <v>418641</v>
      </c>
      <c r="Y10" s="22">
        <v>-339413</v>
      </c>
      <c r="Z10" s="23">
        <v>-81.074954435900921</v>
      </c>
      <c r="AA10" s="20">
        <v>1674565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188494441</v>
      </c>
      <c r="D13" s="20"/>
      <c r="E13" s="21">
        <v>148531717</v>
      </c>
      <c r="F13" s="22">
        <v>149896717</v>
      </c>
      <c r="G13" s="22">
        <v>13444834</v>
      </c>
      <c r="H13" s="22">
        <v>13659307</v>
      </c>
      <c r="I13" s="22">
        <v>13961282</v>
      </c>
      <c r="J13" s="22">
        <v>41065423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41065423</v>
      </c>
      <c r="X13" s="22">
        <v>37474176</v>
      </c>
      <c r="Y13" s="22">
        <v>3591247</v>
      </c>
      <c r="Z13" s="23">
        <v>9.5832580815119197</v>
      </c>
      <c r="AA13" s="20">
        <v>149896717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49869</v>
      </c>
      <c r="D19" s="20"/>
      <c r="E19" s="21">
        <v>500000</v>
      </c>
      <c r="F19" s="22">
        <v>500000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125001</v>
      </c>
      <c r="Y19" s="22">
        <v>-125001</v>
      </c>
      <c r="Z19" s="23">
        <v>-100</v>
      </c>
      <c r="AA19" s="20">
        <v>500000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12340</v>
      </c>
      <c r="D23" s="20"/>
      <c r="E23" s="21">
        <v>13393</v>
      </c>
      <c r="F23" s="22">
        <v>17593</v>
      </c>
      <c r="G23" s="22">
        <v>462000</v>
      </c>
      <c r="H23" s="22">
        <v>82400</v>
      </c>
      <c r="I23" s="22">
        <v>46400</v>
      </c>
      <c r="J23" s="22">
        <v>590800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590800</v>
      </c>
      <c r="X23" s="22">
        <v>4395</v>
      </c>
      <c r="Y23" s="22">
        <v>586405</v>
      </c>
      <c r="Z23" s="23">
        <v>13342.548350398181</v>
      </c>
      <c r="AA23" s="20">
        <v>17593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88551861</v>
      </c>
      <c r="D25" s="20"/>
      <c r="E25" s="21">
        <v>110155293</v>
      </c>
      <c r="F25" s="22">
        <v>110155293</v>
      </c>
      <c r="G25" s="22">
        <v>23226772</v>
      </c>
      <c r="H25" s="22">
        <v>-21210</v>
      </c>
      <c r="I25" s="22">
        <v>-382872</v>
      </c>
      <c r="J25" s="22">
        <v>22822690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22822690</v>
      </c>
      <c r="X25" s="22">
        <v>28014097</v>
      </c>
      <c r="Y25" s="22">
        <v>-5191407</v>
      </c>
      <c r="Z25" s="23">
        <v>-18.531409382926032</v>
      </c>
      <c r="AA25" s="20">
        <v>110155293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55446</v>
      </c>
      <c r="H26" s="22">
        <v>56320</v>
      </c>
      <c r="I26" s="22">
        <v>57059</v>
      </c>
      <c r="J26" s="22">
        <v>168825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168825</v>
      </c>
      <c r="X26" s="22"/>
      <c r="Y26" s="22">
        <v>168825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3743561</v>
      </c>
      <c r="D28" s="20"/>
      <c r="E28" s="21">
        <v>5557782</v>
      </c>
      <c r="F28" s="22">
        <v>5557782</v>
      </c>
      <c r="G28" s="22">
        <v>296994</v>
      </c>
      <c r="H28" s="22">
        <v>313904</v>
      </c>
      <c r="I28" s="22">
        <v>304404</v>
      </c>
      <c r="J28" s="22">
        <v>915302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915302</v>
      </c>
      <c r="X28" s="22">
        <v>1389437</v>
      </c>
      <c r="Y28" s="22">
        <v>-474135</v>
      </c>
      <c r="Z28" s="23">
        <v>-34.124253204715295</v>
      </c>
      <c r="AA28" s="20">
        <v>5557782</v>
      </c>
    </row>
    <row r="29" spans="1:27" ht="13.5" x14ac:dyDescent="0.25">
      <c r="A29" s="19" t="s">
        <v>55</v>
      </c>
      <c r="B29" s="15" t="s">
        <v>32</v>
      </c>
      <c r="C29" s="20">
        <v>-12597871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1499000</v>
      </c>
      <c r="F30" s="22">
        <v>1499000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374751</v>
      </c>
      <c r="Y30" s="22">
        <v>-374751</v>
      </c>
      <c r="Z30" s="23">
        <v>-100</v>
      </c>
      <c r="AA30" s="20">
        <v>1499000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1048364981</v>
      </c>
      <c r="D32" s="29">
        <f t="shared" ref="D32:Y32" si="0">SUM(D6:D31)</f>
        <v>0</v>
      </c>
      <c r="E32" s="30">
        <f t="shared" si="0"/>
        <v>1179953511</v>
      </c>
      <c r="F32" s="31">
        <f t="shared" si="0"/>
        <v>1220793817</v>
      </c>
      <c r="G32" s="31">
        <f t="shared" si="0"/>
        <v>95859215</v>
      </c>
      <c r="H32" s="31">
        <f t="shared" si="0"/>
        <v>70371780</v>
      </c>
      <c r="I32" s="31">
        <f t="shared" si="0"/>
        <v>79022293</v>
      </c>
      <c r="J32" s="31">
        <f t="shared" si="0"/>
        <v>245253288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245253288</v>
      </c>
      <c r="X32" s="31">
        <f t="shared" si="0"/>
        <v>305027546</v>
      </c>
      <c r="Y32" s="31">
        <f t="shared" si="0"/>
        <v>-59774258</v>
      </c>
      <c r="Z32" s="32">
        <f>+IF(X32&lt;&gt;0,+(Y32/X32)*100,0)</f>
        <v>-19.596347537740083</v>
      </c>
      <c r="AA32" s="29">
        <f>SUM(AA6:AA31)</f>
        <v>1220793817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229482605</v>
      </c>
      <c r="D34" s="20"/>
      <c r="E34" s="21">
        <v>259541168</v>
      </c>
      <c r="F34" s="22">
        <v>263642345</v>
      </c>
      <c r="G34" s="22">
        <v>19216326</v>
      </c>
      <c r="H34" s="22">
        <v>21535288</v>
      </c>
      <c r="I34" s="22">
        <v>18451660</v>
      </c>
      <c r="J34" s="22">
        <v>59203274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59203274</v>
      </c>
      <c r="X34" s="22">
        <v>65853409</v>
      </c>
      <c r="Y34" s="22">
        <v>-6650135</v>
      </c>
      <c r="Z34" s="23">
        <v>-10.098391413571315</v>
      </c>
      <c r="AA34" s="20">
        <v>263642345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335915998</v>
      </c>
      <c r="D37" s="20"/>
      <c r="E37" s="21">
        <v>354409377</v>
      </c>
      <c r="F37" s="22">
        <v>355104072</v>
      </c>
      <c r="G37" s="22">
        <v>4053525</v>
      </c>
      <c r="H37" s="22">
        <v>14791778</v>
      </c>
      <c r="I37" s="22">
        <v>16060503</v>
      </c>
      <c r="J37" s="22">
        <v>34905806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34905806</v>
      </c>
      <c r="X37" s="22">
        <v>88607685</v>
      </c>
      <c r="Y37" s="22">
        <v>-53701879</v>
      </c>
      <c r="Z37" s="23">
        <v>-60.606344697979644</v>
      </c>
      <c r="AA37" s="20">
        <v>355104072</v>
      </c>
    </row>
    <row r="38" spans="1:27" ht="13.5" x14ac:dyDescent="0.25">
      <c r="A38" s="19" t="s">
        <v>64</v>
      </c>
      <c r="B38" s="15" t="s">
        <v>32</v>
      </c>
      <c r="C38" s="20">
        <v>114519843</v>
      </c>
      <c r="D38" s="20"/>
      <c r="E38" s="21">
        <v>125981506</v>
      </c>
      <c r="F38" s="22">
        <v>125981506</v>
      </c>
      <c r="G38" s="22">
        <v>175168</v>
      </c>
      <c r="H38" s="22">
        <v>175168</v>
      </c>
      <c r="I38" s="22">
        <v>15175168</v>
      </c>
      <c r="J38" s="22">
        <v>15525504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15525504</v>
      </c>
      <c r="X38" s="22">
        <v>31495370</v>
      </c>
      <c r="Y38" s="22">
        <v>-15969866</v>
      </c>
      <c r="Z38" s="23">
        <v>-50.705440196447924</v>
      </c>
      <c r="AA38" s="20">
        <v>125981506</v>
      </c>
    </row>
    <row r="39" spans="1:27" ht="13.5" x14ac:dyDescent="0.25">
      <c r="A39" s="19" t="s">
        <v>65</v>
      </c>
      <c r="B39" s="15" t="s">
        <v>32</v>
      </c>
      <c r="C39" s="20">
        <v>187514411</v>
      </c>
      <c r="D39" s="20"/>
      <c r="E39" s="21">
        <v>176528301</v>
      </c>
      <c r="F39" s="22">
        <v>177575001</v>
      </c>
      <c r="G39" s="22">
        <v>2616883</v>
      </c>
      <c r="H39" s="22">
        <v>2616883</v>
      </c>
      <c r="I39" s="22">
        <v>8098205</v>
      </c>
      <c r="J39" s="22">
        <v>13331971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13331971</v>
      </c>
      <c r="X39" s="22">
        <v>39940508</v>
      </c>
      <c r="Y39" s="22">
        <v>-26608537</v>
      </c>
      <c r="Z39" s="23">
        <v>-66.620427061168073</v>
      </c>
      <c r="AA39" s="20">
        <v>177575001</v>
      </c>
    </row>
    <row r="40" spans="1:27" ht="13.5" x14ac:dyDescent="0.25">
      <c r="A40" s="19" t="s">
        <v>40</v>
      </c>
      <c r="B40" s="15" t="s">
        <v>32</v>
      </c>
      <c r="C40" s="20">
        <v>4607307</v>
      </c>
      <c r="D40" s="20"/>
      <c r="E40" s="21">
        <v>5154509</v>
      </c>
      <c r="F40" s="22">
        <v>5154509</v>
      </c>
      <c r="G40" s="22">
        <v>1885</v>
      </c>
      <c r="H40" s="22">
        <v>1836</v>
      </c>
      <c r="I40" s="22">
        <v>1735</v>
      </c>
      <c r="J40" s="22">
        <v>5456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5456</v>
      </c>
      <c r="X40" s="22">
        <v>1288632</v>
      </c>
      <c r="Y40" s="22">
        <v>-1283176</v>
      </c>
      <c r="Z40" s="23">
        <v>-99.576605268222423</v>
      </c>
      <c r="AA40" s="20">
        <v>5154509</v>
      </c>
    </row>
    <row r="41" spans="1:27" ht="13.5" x14ac:dyDescent="0.25">
      <c r="A41" s="19" t="s">
        <v>66</v>
      </c>
      <c r="B41" s="15" t="s">
        <v>32</v>
      </c>
      <c r="C41" s="20">
        <v>86462254</v>
      </c>
      <c r="D41" s="20"/>
      <c r="E41" s="21">
        <v>83392131</v>
      </c>
      <c r="F41" s="22">
        <v>87535825</v>
      </c>
      <c r="G41" s="22">
        <v>6358502</v>
      </c>
      <c r="H41" s="22">
        <v>5846408</v>
      </c>
      <c r="I41" s="22">
        <v>4541734</v>
      </c>
      <c r="J41" s="22">
        <v>16746644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16746644</v>
      </c>
      <c r="X41" s="22">
        <v>21773717</v>
      </c>
      <c r="Y41" s="22">
        <v>-5027073</v>
      </c>
      <c r="Z41" s="23">
        <v>-23.087803520179857</v>
      </c>
      <c r="AA41" s="20">
        <v>87535825</v>
      </c>
    </row>
    <row r="42" spans="1:27" ht="13.5" x14ac:dyDescent="0.25">
      <c r="A42" s="19" t="s">
        <v>67</v>
      </c>
      <c r="B42" s="15" t="s">
        <v>32</v>
      </c>
      <c r="C42" s="20">
        <v>179462</v>
      </c>
      <c r="D42" s="20"/>
      <c r="E42" s="21">
        <v>919920</v>
      </c>
      <c r="F42" s="22">
        <v>919920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229980</v>
      </c>
      <c r="Y42" s="22">
        <v>-229980</v>
      </c>
      <c r="Z42" s="23">
        <v>-100</v>
      </c>
      <c r="AA42" s="20">
        <v>919920</v>
      </c>
    </row>
    <row r="43" spans="1:27" ht="13.5" x14ac:dyDescent="0.25">
      <c r="A43" s="19" t="s">
        <v>68</v>
      </c>
      <c r="B43" s="15" t="s">
        <v>32</v>
      </c>
      <c r="C43" s="20">
        <v>39501737</v>
      </c>
      <c r="D43" s="20"/>
      <c r="E43" s="21">
        <v>15548978</v>
      </c>
      <c r="F43" s="22">
        <v>15548978</v>
      </c>
      <c r="G43" s="22">
        <v>12314</v>
      </c>
      <c r="H43" s="22">
        <v>4225</v>
      </c>
      <c r="I43" s="22">
        <v>870445</v>
      </c>
      <c r="J43" s="22">
        <v>886984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886984</v>
      </c>
      <c r="X43" s="22">
        <v>3887251</v>
      </c>
      <c r="Y43" s="22">
        <v>-3000267</v>
      </c>
      <c r="Z43" s="23">
        <v>-77.182229807131051</v>
      </c>
      <c r="AA43" s="20">
        <v>15548978</v>
      </c>
    </row>
    <row r="44" spans="1:27" ht="13.5" x14ac:dyDescent="0.25">
      <c r="A44" s="19" t="s">
        <v>69</v>
      </c>
      <c r="B44" s="15" t="s">
        <v>32</v>
      </c>
      <c r="C44" s="20">
        <v>106667750</v>
      </c>
      <c r="D44" s="20"/>
      <c r="E44" s="21">
        <v>110559537</v>
      </c>
      <c r="F44" s="22">
        <v>111188345</v>
      </c>
      <c r="G44" s="22">
        <v>1356501</v>
      </c>
      <c r="H44" s="22">
        <v>10766588</v>
      </c>
      <c r="I44" s="22">
        <v>8483020</v>
      </c>
      <c r="J44" s="22">
        <v>20606109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20606109</v>
      </c>
      <c r="X44" s="22">
        <v>26795146</v>
      </c>
      <c r="Y44" s="22">
        <v>-6189037</v>
      </c>
      <c r="Z44" s="23">
        <v>-23.097605066231026</v>
      </c>
      <c r="AA44" s="20">
        <v>111188345</v>
      </c>
    </row>
    <row r="45" spans="1:27" ht="13.5" x14ac:dyDescent="0.25">
      <c r="A45" s="19" t="s">
        <v>70</v>
      </c>
      <c r="B45" s="15" t="s">
        <v>32</v>
      </c>
      <c r="C45" s="20">
        <v>27786013</v>
      </c>
      <c r="D45" s="20"/>
      <c r="E45" s="21">
        <v>17000000</v>
      </c>
      <c r="F45" s="22">
        <v>17000000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4250001</v>
      </c>
      <c r="Y45" s="22">
        <v>-4250001</v>
      </c>
      <c r="Z45" s="23">
        <v>-100</v>
      </c>
      <c r="AA45" s="20">
        <v>17000000</v>
      </c>
    </row>
    <row r="46" spans="1:27" ht="13.5" x14ac:dyDescent="0.25">
      <c r="A46" s="19" t="s">
        <v>71</v>
      </c>
      <c r="B46" s="15" t="s">
        <v>32</v>
      </c>
      <c r="C46" s="20">
        <v>95548885</v>
      </c>
      <c r="D46" s="20"/>
      <c r="E46" s="21">
        <v>72343005</v>
      </c>
      <c r="F46" s="22">
        <v>72343005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18085758</v>
      </c>
      <c r="Y46" s="22">
        <v>-18085758</v>
      </c>
      <c r="Z46" s="23">
        <v>-100</v>
      </c>
      <c r="AA46" s="20">
        <v>72343005</v>
      </c>
    </row>
    <row r="47" spans="1:27" x14ac:dyDescent="0.2">
      <c r="A47" s="37" t="s">
        <v>72</v>
      </c>
      <c r="B47" s="28" t="s">
        <v>32</v>
      </c>
      <c r="C47" s="29">
        <f>SUM(C34:C46)</f>
        <v>1228186265</v>
      </c>
      <c r="D47" s="29">
        <f t="shared" ref="D47:Y47" si="1">SUM(D34:D46)</f>
        <v>0</v>
      </c>
      <c r="E47" s="30">
        <f t="shared" si="1"/>
        <v>1221378432</v>
      </c>
      <c r="F47" s="31">
        <f t="shared" si="1"/>
        <v>1231993506</v>
      </c>
      <c r="G47" s="31">
        <f t="shared" si="1"/>
        <v>33791104</v>
      </c>
      <c r="H47" s="31">
        <f t="shared" si="1"/>
        <v>55738174</v>
      </c>
      <c r="I47" s="31">
        <f t="shared" si="1"/>
        <v>71682470</v>
      </c>
      <c r="J47" s="31">
        <f t="shared" si="1"/>
        <v>161211748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161211748</v>
      </c>
      <c r="X47" s="31">
        <f t="shared" si="1"/>
        <v>302207457</v>
      </c>
      <c r="Y47" s="31">
        <f t="shared" si="1"/>
        <v>-140995709</v>
      </c>
      <c r="Z47" s="32">
        <f>+IF(X47&lt;&gt;0,+(Y47/X47)*100,0)</f>
        <v>-46.655271315823285</v>
      </c>
      <c r="AA47" s="29">
        <f>SUM(AA34:AA46)</f>
        <v>1231993506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-179821284</v>
      </c>
      <c r="D48" s="39">
        <f t="shared" si="2"/>
        <v>0</v>
      </c>
      <c r="E48" s="40">
        <f t="shared" si="2"/>
        <v>-41424921</v>
      </c>
      <c r="F48" s="41">
        <f t="shared" si="2"/>
        <v>-11199689</v>
      </c>
      <c r="G48" s="41">
        <f t="shared" si="2"/>
        <v>62068111</v>
      </c>
      <c r="H48" s="41">
        <f t="shared" si="2"/>
        <v>14633606</v>
      </c>
      <c r="I48" s="41">
        <f t="shared" si="2"/>
        <v>7339823</v>
      </c>
      <c r="J48" s="41">
        <f t="shared" si="2"/>
        <v>84041540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84041540</v>
      </c>
      <c r="X48" s="41">
        <f t="shared" si="2"/>
        <v>2820089</v>
      </c>
      <c r="Y48" s="41">
        <f t="shared" si="2"/>
        <v>81221451</v>
      </c>
      <c r="Z48" s="42">
        <f>+IF(X48&lt;&gt;0,+(Y48/X48)*100,0)</f>
        <v>2880.1024010235137</v>
      </c>
      <c r="AA48" s="39">
        <f>+AA32-AA47</f>
        <v>-11199689</v>
      </c>
    </row>
    <row r="49" spans="1:27" ht="25.5" x14ac:dyDescent="0.25">
      <c r="A49" s="43" t="s">
        <v>74</v>
      </c>
      <c r="B49" s="15" t="s">
        <v>32</v>
      </c>
      <c r="C49" s="20">
        <v>537435983</v>
      </c>
      <c r="D49" s="20"/>
      <c r="E49" s="21">
        <v>482090583</v>
      </c>
      <c r="F49" s="22">
        <v>513090583</v>
      </c>
      <c r="G49" s="22">
        <v>1626676</v>
      </c>
      <c r="H49" s="22">
        <v>4138225</v>
      </c>
      <c r="I49" s="22">
        <v>15083452</v>
      </c>
      <c r="J49" s="22">
        <v>20848353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20848353</v>
      </c>
      <c r="X49" s="22">
        <v>128272650</v>
      </c>
      <c r="Y49" s="22">
        <v>-107424297</v>
      </c>
      <c r="Z49" s="23">
        <v>-83.746844709296951</v>
      </c>
      <c r="AA49" s="20">
        <v>513090583</v>
      </c>
    </row>
    <row r="50" spans="1:27" ht="13.5" x14ac:dyDescent="0.25">
      <c r="A50" s="43" t="s">
        <v>75</v>
      </c>
      <c r="B50" s="15" t="s">
        <v>32</v>
      </c>
      <c r="C50" s="44">
        <v>4745000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362359699</v>
      </c>
      <c r="D51" s="48">
        <f t="shared" si="3"/>
        <v>0</v>
      </c>
      <c r="E51" s="49">
        <f t="shared" si="3"/>
        <v>440665662</v>
      </c>
      <c r="F51" s="50">
        <f t="shared" si="3"/>
        <v>501890894</v>
      </c>
      <c r="G51" s="50">
        <f t="shared" si="3"/>
        <v>63694787</v>
      </c>
      <c r="H51" s="50">
        <f t="shared" si="3"/>
        <v>18771831</v>
      </c>
      <c r="I51" s="50">
        <f t="shared" si="3"/>
        <v>22423275</v>
      </c>
      <c r="J51" s="50">
        <f t="shared" si="3"/>
        <v>104889893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104889893</v>
      </c>
      <c r="X51" s="50">
        <f t="shared" si="3"/>
        <v>131092739</v>
      </c>
      <c r="Y51" s="50">
        <f t="shared" si="3"/>
        <v>-26202846</v>
      </c>
      <c r="Z51" s="51">
        <f>+IF(X51&lt;&gt;0,+(Y51/X51)*100,0)</f>
        <v>-19.988022372467174</v>
      </c>
      <c r="AA51" s="48">
        <f>SUM(AA48:AA50)</f>
        <v>501890894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362359699</v>
      </c>
      <c r="D53" s="54">
        <f>+D51-D52</f>
        <v>0</v>
      </c>
      <c r="E53" s="55">
        <f t="shared" si="4"/>
        <v>440665662</v>
      </c>
      <c r="F53" s="56">
        <f t="shared" si="4"/>
        <v>501890894</v>
      </c>
      <c r="G53" s="56">
        <f t="shared" si="4"/>
        <v>63694787</v>
      </c>
      <c r="H53" s="56">
        <f t="shared" si="4"/>
        <v>18771831</v>
      </c>
      <c r="I53" s="56">
        <f t="shared" si="4"/>
        <v>22423275</v>
      </c>
      <c r="J53" s="56">
        <f t="shared" si="4"/>
        <v>104889893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104889893</v>
      </c>
      <c r="X53" s="56">
        <f t="shared" si="4"/>
        <v>131092739</v>
      </c>
      <c r="Y53" s="56">
        <f t="shared" si="4"/>
        <v>-26202846</v>
      </c>
      <c r="Z53" s="57">
        <f>+IF(X53&lt;&gt;0,+(Y53/X53)*100,0)</f>
        <v>-19.988022372467174</v>
      </c>
      <c r="AA53" s="54">
        <f>+AA51-AA52</f>
        <v>501890894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362359699</v>
      </c>
      <c r="D56" s="48">
        <f>SUM(D53:D55)</f>
        <v>0</v>
      </c>
      <c r="E56" s="49">
        <f t="shared" si="5"/>
        <v>440665662</v>
      </c>
      <c r="F56" s="50">
        <f t="shared" si="5"/>
        <v>501890894</v>
      </c>
      <c r="G56" s="50">
        <f t="shared" si="5"/>
        <v>63694787</v>
      </c>
      <c r="H56" s="50">
        <f t="shared" si="5"/>
        <v>18771831</v>
      </c>
      <c r="I56" s="50">
        <f t="shared" si="5"/>
        <v>22423275</v>
      </c>
      <c r="J56" s="50">
        <f t="shared" si="5"/>
        <v>104889893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104889893</v>
      </c>
      <c r="X56" s="50">
        <f t="shared" si="5"/>
        <v>131092739</v>
      </c>
      <c r="Y56" s="50">
        <f t="shared" si="5"/>
        <v>-26202846</v>
      </c>
      <c r="Z56" s="51">
        <f>+IF(X56&lt;&gt;0,+(Y56/X56)*100,0)</f>
        <v>-19.988022372467174</v>
      </c>
      <c r="AA56" s="48">
        <f>SUM(AA53:AA55)</f>
        <v>501890894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362359699</v>
      </c>
      <c r="D59" s="65">
        <f>SUM(D56:D58)</f>
        <v>0</v>
      </c>
      <c r="E59" s="66">
        <f t="shared" si="6"/>
        <v>440665662</v>
      </c>
      <c r="F59" s="67">
        <f t="shared" si="6"/>
        <v>501890894</v>
      </c>
      <c r="G59" s="67">
        <f t="shared" si="6"/>
        <v>63694787</v>
      </c>
      <c r="H59" s="67">
        <f t="shared" si="6"/>
        <v>18771831</v>
      </c>
      <c r="I59" s="67">
        <f t="shared" si="6"/>
        <v>22423275</v>
      </c>
      <c r="J59" s="67">
        <f t="shared" si="6"/>
        <v>104889893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104889893</v>
      </c>
      <c r="X59" s="67">
        <f t="shared" si="6"/>
        <v>131092739</v>
      </c>
      <c r="Y59" s="67">
        <f t="shared" si="6"/>
        <v>-26202846</v>
      </c>
      <c r="Z59" s="68">
        <f>+IF(X59&lt;&gt;0,+(Y59/X59)*100,0)</f>
        <v>-19.988022372467174</v>
      </c>
      <c r="AA59" s="65">
        <f>SUM(AA56:AA58)</f>
        <v>501890894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9177708</v>
      </c>
      <c r="D7" s="20"/>
      <c r="E7" s="21">
        <v>33323340</v>
      </c>
      <c r="F7" s="22">
        <v>33323340</v>
      </c>
      <c r="G7" s="22">
        <v>843491</v>
      </c>
      <c r="H7" s="22">
        <v>758061</v>
      </c>
      <c r="I7" s="22">
        <v>2480178</v>
      </c>
      <c r="J7" s="22">
        <v>4081730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4081730</v>
      </c>
      <c r="X7" s="22">
        <v>8330841</v>
      </c>
      <c r="Y7" s="22">
        <v>-4249111</v>
      </c>
      <c r="Z7" s="23">
        <v>-51.00458645171598</v>
      </c>
      <c r="AA7" s="20">
        <v>33323340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12454065</v>
      </c>
      <c r="D13" s="20"/>
      <c r="E13" s="21">
        <v>7305445</v>
      </c>
      <c r="F13" s="22">
        <v>7305445</v>
      </c>
      <c r="G13" s="22">
        <v>1080850</v>
      </c>
      <c r="H13" s="22">
        <v>984500</v>
      </c>
      <c r="I13" s="22">
        <v>986074</v>
      </c>
      <c r="J13" s="22">
        <v>3051424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3051424</v>
      </c>
      <c r="X13" s="22">
        <v>1826355</v>
      </c>
      <c r="Y13" s="22">
        <v>1225069</v>
      </c>
      <c r="Z13" s="23">
        <v>67.07726592037146</v>
      </c>
      <c r="AA13" s="20">
        <v>7305445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21631773</v>
      </c>
      <c r="D32" s="29">
        <f t="shared" ref="D32:Y32" si="0">SUM(D6:D31)</f>
        <v>0</v>
      </c>
      <c r="E32" s="30">
        <f t="shared" si="0"/>
        <v>40628785</v>
      </c>
      <c r="F32" s="31">
        <f t="shared" si="0"/>
        <v>40628785</v>
      </c>
      <c r="G32" s="31">
        <f t="shared" si="0"/>
        <v>1924341</v>
      </c>
      <c r="H32" s="31">
        <f t="shared" si="0"/>
        <v>1742561</v>
      </c>
      <c r="I32" s="31">
        <f t="shared" si="0"/>
        <v>3466252</v>
      </c>
      <c r="J32" s="31">
        <f t="shared" si="0"/>
        <v>7133154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7133154</v>
      </c>
      <c r="X32" s="31">
        <f t="shared" si="0"/>
        <v>10157196</v>
      </c>
      <c r="Y32" s="31">
        <f t="shared" si="0"/>
        <v>-3024042</v>
      </c>
      <c r="Z32" s="32">
        <f>+IF(X32&lt;&gt;0,+(Y32/X32)*100,0)</f>
        <v>-29.77240962958675</v>
      </c>
      <c r="AA32" s="29">
        <f>SUM(AA6:AA31)</f>
        <v>40628785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27406623</v>
      </c>
      <c r="D34" s="20"/>
      <c r="E34" s="21">
        <v>26937285</v>
      </c>
      <c r="F34" s="22">
        <v>26937285</v>
      </c>
      <c r="G34" s="22">
        <v>2297375</v>
      </c>
      <c r="H34" s="22">
        <v>2552027</v>
      </c>
      <c r="I34" s="22">
        <v>2638034</v>
      </c>
      <c r="J34" s="22">
        <v>7487436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7487436</v>
      </c>
      <c r="X34" s="22">
        <v>6734322</v>
      </c>
      <c r="Y34" s="22">
        <v>753114</v>
      </c>
      <c r="Z34" s="23">
        <v>11.183219335220382</v>
      </c>
      <c r="AA34" s="20">
        <v>26937285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16756562</v>
      </c>
      <c r="D37" s="20"/>
      <c r="E37" s="21">
        <v>20784000</v>
      </c>
      <c r="F37" s="22">
        <v>20784000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5196000</v>
      </c>
      <c r="Y37" s="22">
        <v>-5196000</v>
      </c>
      <c r="Z37" s="23">
        <v>-100</v>
      </c>
      <c r="AA37" s="20">
        <v>20784000</v>
      </c>
    </row>
    <row r="38" spans="1:27" ht="13.5" x14ac:dyDescent="0.25">
      <c r="A38" s="19" t="s">
        <v>64</v>
      </c>
      <c r="B38" s="15" t="s">
        <v>32</v>
      </c>
      <c r="C38" s="20">
        <v>20931860</v>
      </c>
      <c r="D38" s="20"/>
      <c r="E38" s="21">
        <v>8416265</v>
      </c>
      <c r="F38" s="22">
        <v>8416265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2104065</v>
      </c>
      <c r="Y38" s="22">
        <v>-2104065</v>
      </c>
      <c r="Z38" s="23">
        <v>-100</v>
      </c>
      <c r="AA38" s="20">
        <v>8416265</v>
      </c>
    </row>
    <row r="39" spans="1:27" ht="13.5" x14ac:dyDescent="0.25">
      <c r="A39" s="19" t="s">
        <v>65</v>
      </c>
      <c r="B39" s="15" t="s">
        <v>32</v>
      </c>
      <c r="C39" s="20">
        <v>30682485</v>
      </c>
      <c r="D39" s="20"/>
      <c r="E39" s="21">
        <v>36936424</v>
      </c>
      <c r="F39" s="22">
        <v>36936424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9234105</v>
      </c>
      <c r="Y39" s="22">
        <v>-9234105</v>
      </c>
      <c r="Z39" s="23">
        <v>-100</v>
      </c>
      <c r="AA39" s="20">
        <v>36936424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3682631</v>
      </c>
      <c r="D41" s="20"/>
      <c r="E41" s="21">
        <v>7300000</v>
      </c>
      <c r="F41" s="22">
        <v>7300000</v>
      </c>
      <c r="G41" s="22"/>
      <c r="H41" s="22"/>
      <c r="I41" s="22">
        <v>63602</v>
      </c>
      <c r="J41" s="22">
        <v>63602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63602</v>
      </c>
      <c r="X41" s="22">
        <v>1824999</v>
      </c>
      <c r="Y41" s="22">
        <v>-1761397</v>
      </c>
      <c r="Z41" s="23">
        <v>-96.514956994496984</v>
      </c>
      <c r="AA41" s="20">
        <v>7300000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3596087</v>
      </c>
      <c r="F43" s="22">
        <v>3596087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899022</v>
      </c>
      <c r="Y43" s="22">
        <v>-899022</v>
      </c>
      <c r="Z43" s="23">
        <v>-100</v>
      </c>
      <c r="AA43" s="20">
        <v>3596087</v>
      </c>
    </row>
    <row r="44" spans="1:27" ht="13.5" x14ac:dyDescent="0.25">
      <c r="A44" s="19" t="s">
        <v>69</v>
      </c>
      <c r="B44" s="15" t="s">
        <v>32</v>
      </c>
      <c r="C44" s="20">
        <v>3289872</v>
      </c>
      <c r="D44" s="20"/>
      <c r="E44" s="21">
        <v>6053585</v>
      </c>
      <c r="F44" s="22">
        <v>6053585</v>
      </c>
      <c r="G44" s="22">
        <v>15765</v>
      </c>
      <c r="H44" s="22">
        <v>16924</v>
      </c>
      <c r="I44" s="22">
        <v>56359</v>
      </c>
      <c r="J44" s="22">
        <v>89048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89048</v>
      </c>
      <c r="X44" s="22">
        <v>1513398</v>
      </c>
      <c r="Y44" s="22">
        <v>-1424350</v>
      </c>
      <c r="Z44" s="23">
        <v>-94.116022354991884</v>
      </c>
      <c r="AA44" s="20">
        <v>6053585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102750033</v>
      </c>
      <c r="D47" s="29">
        <f t="shared" ref="D47:Y47" si="1">SUM(D34:D46)</f>
        <v>0</v>
      </c>
      <c r="E47" s="30">
        <f t="shared" si="1"/>
        <v>110023646</v>
      </c>
      <c r="F47" s="31">
        <f t="shared" si="1"/>
        <v>110023646</v>
      </c>
      <c r="G47" s="31">
        <f t="shared" si="1"/>
        <v>2313140</v>
      </c>
      <c r="H47" s="31">
        <f t="shared" si="1"/>
        <v>2568951</v>
      </c>
      <c r="I47" s="31">
        <f t="shared" si="1"/>
        <v>2757995</v>
      </c>
      <c r="J47" s="31">
        <f t="shared" si="1"/>
        <v>7640086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7640086</v>
      </c>
      <c r="X47" s="31">
        <f t="shared" si="1"/>
        <v>27505911</v>
      </c>
      <c r="Y47" s="31">
        <f t="shared" si="1"/>
        <v>-19865825</v>
      </c>
      <c r="Z47" s="32">
        <f>+IF(X47&lt;&gt;0,+(Y47/X47)*100,0)</f>
        <v>-72.223839450363954</v>
      </c>
      <c r="AA47" s="29">
        <f>SUM(AA34:AA46)</f>
        <v>110023646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-81118260</v>
      </c>
      <c r="D48" s="39">
        <f t="shared" si="2"/>
        <v>0</v>
      </c>
      <c r="E48" s="40">
        <f t="shared" si="2"/>
        <v>-69394861</v>
      </c>
      <c r="F48" s="41">
        <f t="shared" si="2"/>
        <v>-69394861</v>
      </c>
      <c r="G48" s="41">
        <f t="shared" si="2"/>
        <v>-388799</v>
      </c>
      <c r="H48" s="41">
        <f t="shared" si="2"/>
        <v>-826390</v>
      </c>
      <c r="I48" s="41">
        <f t="shared" si="2"/>
        <v>708257</v>
      </c>
      <c r="J48" s="41">
        <f t="shared" si="2"/>
        <v>-506932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-506932</v>
      </c>
      <c r="X48" s="41">
        <f t="shared" si="2"/>
        <v>-17348715</v>
      </c>
      <c r="Y48" s="41">
        <f t="shared" si="2"/>
        <v>16841783</v>
      </c>
      <c r="Z48" s="42">
        <f>+IF(X48&lt;&gt;0,+(Y48/X48)*100,0)</f>
        <v>-97.0779853147625</v>
      </c>
      <c r="AA48" s="39">
        <f>+AA32-AA47</f>
        <v>-69394861</v>
      </c>
    </row>
    <row r="49" spans="1:27" ht="25.5" x14ac:dyDescent="0.25">
      <c r="A49" s="43" t="s">
        <v>74</v>
      </c>
      <c r="B49" s="15" t="s">
        <v>32</v>
      </c>
      <c r="C49" s="20">
        <v>71446365</v>
      </c>
      <c r="D49" s="20"/>
      <c r="E49" s="21">
        <v>80000000</v>
      </c>
      <c r="F49" s="22">
        <v>80000000</v>
      </c>
      <c r="G49" s="22"/>
      <c r="H49" s="22">
        <v>415867</v>
      </c>
      <c r="I49" s="22">
        <v>1624099</v>
      </c>
      <c r="J49" s="22">
        <v>2039966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2039966</v>
      </c>
      <c r="X49" s="22">
        <v>20000001</v>
      </c>
      <c r="Y49" s="22">
        <v>-17960035</v>
      </c>
      <c r="Z49" s="23">
        <v>-89.800170509991474</v>
      </c>
      <c r="AA49" s="20">
        <v>80000000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-9671895</v>
      </c>
      <c r="D51" s="48">
        <f t="shared" si="3"/>
        <v>0</v>
      </c>
      <c r="E51" s="49">
        <f t="shared" si="3"/>
        <v>10605139</v>
      </c>
      <c r="F51" s="50">
        <f t="shared" si="3"/>
        <v>10605139</v>
      </c>
      <c r="G51" s="50">
        <f t="shared" si="3"/>
        <v>-388799</v>
      </c>
      <c r="H51" s="50">
        <f t="shared" si="3"/>
        <v>-410523</v>
      </c>
      <c r="I51" s="50">
        <f t="shared" si="3"/>
        <v>2332356</v>
      </c>
      <c r="J51" s="50">
        <f t="shared" si="3"/>
        <v>1533034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1533034</v>
      </c>
      <c r="X51" s="50">
        <f t="shared" si="3"/>
        <v>2651286</v>
      </c>
      <c r="Y51" s="50">
        <f t="shared" si="3"/>
        <v>-1118252</v>
      </c>
      <c r="Z51" s="51">
        <f>+IF(X51&lt;&gt;0,+(Y51/X51)*100,0)</f>
        <v>-42.177720547688935</v>
      </c>
      <c r="AA51" s="48">
        <f>SUM(AA48:AA50)</f>
        <v>10605139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-9671895</v>
      </c>
      <c r="D53" s="54">
        <f>+D51-D52</f>
        <v>0</v>
      </c>
      <c r="E53" s="55">
        <f t="shared" si="4"/>
        <v>10605139</v>
      </c>
      <c r="F53" s="56">
        <f t="shared" si="4"/>
        <v>10605139</v>
      </c>
      <c r="G53" s="56">
        <f t="shared" si="4"/>
        <v>-388799</v>
      </c>
      <c r="H53" s="56">
        <f t="shared" si="4"/>
        <v>-410523</v>
      </c>
      <c r="I53" s="56">
        <f t="shared" si="4"/>
        <v>2332356</v>
      </c>
      <c r="J53" s="56">
        <f t="shared" si="4"/>
        <v>1533034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1533034</v>
      </c>
      <c r="X53" s="56">
        <f t="shared" si="4"/>
        <v>2651286</v>
      </c>
      <c r="Y53" s="56">
        <f t="shared" si="4"/>
        <v>-1118252</v>
      </c>
      <c r="Z53" s="57">
        <f>+IF(X53&lt;&gt;0,+(Y53/X53)*100,0)</f>
        <v>-42.177720547688935</v>
      </c>
      <c r="AA53" s="54">
        <f>+AA51-AA52</f>
        <v>10605139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-9671895</v>
      </c>
      <c r="D56" s="48">
        <f>SUM(D53:D55)</f>
        <v>0</v>
      </c>
      <c r="E56" s="49">
        <f t="shared" si="5"/>
        <v>10605139</v>
      </c>
      <c r="F56" s="50">
        <f t="shared" si="5"/>
        <v>10605139</v>
      </c>
      <c r="G56" s="50">
        <f t="shared" si="5"/>
        <v>-388799</v>
      </c>
      <c r="H56" s="50">
        <f t="shared" si="5"/>
        <v>-410523</v>
      </c>
      <c r="I56" s="50">
        <f t="shared" si="5"/>
        <v>2332356</v>
      </c>
      <c r="J56" s="50">
        <f t="shared" si="5"/>
        <v>1533034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1533034</v>
      </c>
      <c r="X56" s="50">
        <f t="shared" si="5"/>
        <v>2651286</v>
      </c>
      <c r="Y56" s="50">
        <f t="shared" si="5"/>
        <v>-1118252</v>
      </c>
      <c r="Z56" s="51">
        <f>+IF(X56&lt;&gt;0,+(Y56/X56)*100,0)</f>
        <v>-42.177720547688935</v>
      </c>
      <c r="AA56" s="48">
        <f>SUM(AA53:AA55)</f>
        <v>10605139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-9671895</v>
      </c>
      <c r="D59" s="65">
        <f>SUM(D56:D58)</f>
        <v>0</v>
      </c>
      <c r="E59" s="66">
        <f t="shared" si="6"/>
        <v>10605139</v>
      </c>
      <c r="F59" s="67">
        <f t="shared" si="6"/>
        <v>10605139</v>
      </c>
      <c r="G59" s="67">
        <f t="shared" si="6"/>
        <v>-388799</v>
      </c>
      <c r="H59" s="67">
        <f t="shared" si="6"/>
        <v>-410523</v>
      </c>
      <c r="I59" s="67">
        <f t="shared" si="6"/>
        <v>2332356</v>
      </c>
      <c r="J59" s="67">
        <f t="shared" si="6"/>
        <v>1533034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1533034</v>
      </c>
      <c r="X59" s="67">
        <f t="shared" si="6"/>
        <v>2651286</v>
      </c>
      <c r="Y59" s="67">
        <f t="shared" si="6"/>
        <v>-1118252</v>
      </c>
      <c r="Z59" s="68">
        <f>+IF(X59&lt;&gt;0,+(Y59/X59)*100,0)</f>
        <v>-42.177720547688935</v>
      </c>
      <c r="AA59" s="65">
        <f>SUM(AA56:AA58)</f>
        <v>10605139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42558522</v>
      </c>
      <c r="D7" s="20"/>
      <c r="E7" s="21">
        <v>47793140</v>
      </c>
      <c r="F7" s="22">
        <v>47793140</v>
      </c>
      <c r="G7" s="22">
        <v>2835145</v>
      </c>
      <c r="H7" s="22">
        <v>3384347</v>
      </c>
      <c r="I7" s="22">
        <v>4151262</v>
      </c>
      <c r="J7" s="22">
        <v>10370754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10370754</v>
      </c>
      <c r="X7" s="22">
        <v>11948283</v>
      </c>
      <c r="Y7" s="22">
        <v>-1577529</v>
      </c>
      <c r="Z7" s="23">
        <v>-13.202976528091945</v>
      </c>
      <c r="AA7" s="20">
        <v>47793140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49869</v>
      </c>
      <c r="D19" s="20"/>
      <c r="E19" s="21">
        <v>500000</v>
      </c>
      <c r="F19" s="22">
        <v>500000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125001</v>
      </c>
      <c r="Y19" s="22">
        <v>-125001</v>
      </c>
      <c r="Z19" s="23">
        <v>-100</v>
      </c>
      <c r="AA19" s="20">
        <v>500000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56382328</v>
      </c>
      <c r="D25" s="20"/>
      <c r="E25" s="21">
        <v>55353087</v>
      </c>
      <c r="F25" s="22">
        <v>55353087</v>
      </c>
      <c r="G25" s="22">
        <v>23063692</v>
      </c>
      <c r="H25" s="22"/>
      <c r="I25" s="22"/>
      <c r="J25" s="22">
        <v>23063692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23063692</v>
      </c>
      <c r="X25" s="22">
        <v>13838274</v>
      </c>
      <c r="Y25" s="22">
        <v>9225418</v>
      </c>
      <c r="Z25" s="23">
        <v>66.6659584858632</v>
      </c>
      <c r="AA25" s="20">
        <v>55353087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98990719</v>
      </c>
      <c r="D32" s="29">
        <f t="shared" ref="D32:Y32" si="0">SUM(D6:D31)</f>
        <v>0</v>
      </c>
      <c r="E32" s="30">
        <f t="shared" si="0"/>
        <v>103646227</v>
      </c>
      <c r="F32" s="31">
        <f t="shared" si="0"/>
        <v>103646227</v>
      </c>
      <c r="G32" s="31">
        <f t="shared" si="0"/>
        <v>25898837</v>
      </c>
      <c r="H32" s="31">
        <f t="shared" si="0"/>
        <v>3384347</v>
      </c>
      <c r="I32" s="31">
        <f t="shared" si="0"/>
        <v>4151262</v>
      </c>
      <c r="J32" s="31">
        <f t="shared" si="0"/>
        <v>33434446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33434446</v>
      </c>
      <c r="X32" s="31">
        <f t="shared" si="0"/>
        <v>25911558</v>
      </c>
      <c r="Y32" s="31">
        <f t="shared" si="0"/>
        <v>7522888</v>
      </c>
      <c r="Z32" s="32">
        <f>+IF(X32&lt;&gt;0,+(Y32/X32)*100,0)</f>
        <v>29.032943522732214</v>
      </c>
      <c r="AA32" s="29">
        <f>SUM(AA6:AA31)</f>
        <v>103646227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5839144</v>
      </c>
      <c r="D34" s="20"/>
      <c r="E34" s="21">
        <v>6425550</v>
      </c>
      <c r="F34" s="22">
        <v>6425550</v>
      </c>
      <c r="G34" s="22">
        <v>539432</v>
      </c>
      <c r="H34" s="22">
        <v>510651</v>
      </c>
      <c r="I34" s="22">
        <v>513142</v>
      </c>
      <c r="J34" s="22">
        <v>1563225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1563225</v>
      </c>
      <c r="X34" s="22">
        <v>1606401</v>
      </c>
      <c r="Y34" s="22">
        <v>-43176</v>
      </c>
      <c r="Z34" s="23">
        <v>-2.6877473308345801</v>
      </c>
      <c r="AA34" s="20">
        <v>6425550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2349807</v>
      </c>
      <c r="D37" s="20"/>
      <c r="E37" s="21">
        <v>4535940</v>
      </c>
      <c r="F37" s="22">
        <v>4535940</v>
      </c>
      <c r="G37" s="22"/>
      <c r="H37" s="22">
        <v>53718</v>
      </c>
      <c r="I37" s="22">
        <v>122710</v>
      </c>
      <c r="J37" s="22">
        <v>176428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176428</v>
      </c>
      <c r="X37" s="22">
        <v>1133991</v>
      </c>
      <c r="Y37" s="22">
        <v>-957563</v>
      </c>
      <c r="Z37" s="23">
        <v>-84.441851831275557</v>
      </c>
      <c r="AA37" s="20">
        <v>4535940</v>
      </c>
    </row>
    <row r="38" spans="1:27" ht="13.5" x14ac:dyDescent="0.25">
      <c r="A38" s="19" t="s">
        <v>64</v>
      </c>
      <c r="B38" s="15" t="s">
        <v>32</v>
      </c>
      <c r="C38" s="20">
        <v>37268</v>
      </c>
      <c r="D38" s="20"/>
      <c r="E38" s="21">
        <v>7516085</v>
      </c>
      <c r="F38" s="22">
        <v>7516085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1879023</v>
      </c>
      <c r="Y38" s="22">
        <v>-1879023</v>
      </c>
      <c r="Z38" s="23">
        <v>-100</v>
      </c>
      <c r="AA38" s="20">
        <v>7516085</v>
      </c>
    </row>
    <row r="39" spans="1:27" ht="13.5" x14ac:dyDescent="0.25">
      <c r="A39" s="19" t="s">
        <v>65</v>
      </c>
      <c r="B39" s="15" t="s">
        <v>32</v>
      </c>
      <c r="C39" s="20">
        <v>30294525</v>
      </c>
      <c r="D39" s="20"/>
      <c r="E39" s="21">
        <v>18129000</v>
      </c>
      <c r="F39" s="22">
        <v>18129000</v>
      </c>
      <c r="G39" s="22">
        <v>2075762</v>
      </c>
      <c r="H39" s="22">
        <v>2075762</v>
      </c>
      <c r="I39" s="22">
        <v>2336537</v>
      </c>
      <c r="J39" s="22">
        <v>6488061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6488061</v>
      </c>
      <c r="X39" s="22">
        <v>4532253</v>
      </c>
      <c r="Y39" s="22">
        <v>1955808</v>
      </c>
      <c r="Z39" s="23">
        <v>43.153107295643025</v>
      </c>
      <c r="AA39" s="20">
        <v>18129000</v>
      </c>
    </row>
    <row r="40" spans="1:27" ht="13.5" x14ac:dyDescent="0.25">
      <c r="A40" s="19" t="s">
        <v>40</v>
      </c>
      <c r="B40" s="15" t="s">
        <v>32</v>
      </c>
      <c r="C40" s="20">
        <v>88837</v>
      </c>
      <c r="D40" s="20"/>
      <c r="E40" s="21">
        <v>171663</v>
      </c>
      <c r="F40" s="22">
        <v>171663</v>
      </c>
      <c r="G40" s="22">
        <v>1885</v>
      </c>
      <c r="H40" s="22">
        <v>1836</v>
      </c>
      <c r="I40" s="22">
        <v>1735</v>
      </c>
      <c r="J40" s="22">
        <v>5456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5456</v>
      </c>
      <c r="X40" s="22">
        <v>42918</v>
      </c>
      <c r="Y40" s="22">
        <v>-37462</v>
      </c>
      <c r="Z40" s="23">
        <v>-87.287385246283606</v>
      </c>
      <c r="AA40" s="20">
        <v>171663</v>
      </c>
    </row>
    <row r="41" spans="1:27" ht="13.5" x14ac:dyDescent="0.25">
      <c r="A41" s="19" t="s">
        <v>66</v>
      </c>
      <c r="B41" s="15" t="s">
        <v>32</v>
      </c>
      <c r="C41" s="20">
        <v>37068309</v>
      </c>
      <c r="D41" s="20"/>
      <c r="E41" s="21">
        <v>30000000</v>
      </c>
      <c r="F41" s="22">
        <v>30000000</v>
      </c>
      <c r="G41" s="22"/>
      <c r="H41" s="22">
        <v>3025820</v>
      </c>
      <c r="I41" s="22">
        <v>3025820</v>
      </c>
      <c r="J41" s="22">
        <v>6051640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6051640</v>
      </c>
      <c r="X41" s="22">
        <v>7500000</v>
      </c>
      <c r="Y41" s="22">
        <v>-1448360</v>
      </c>
      <c r="Z41" s="23">
        <v>-19.311466666666664</v>
      </c>
      <c r="AA41" s="20">
        <v>30000000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2735922</v>
      </c>
      <c r="D43" s="20"/>
      <c r="E43" s="21">
        <v>335680</v>
      </c>
      <c r="F43" s="22">
        <v>335680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83925</v>
      </c>
      <c r="Y43" s="22">
        <v>-83925</v>
      </c>
      <c r="Z43" s="23">
        <v>-100</v>
      </c>
      <c r="AA43" s="20">
        <v>335680</v>
      </c>
    </row>
    <row r="44" spans="1:27" ht="13.5" x14ac:dyDescent="0.25">
      <c r="A44" s="19" t="s">
        <v>69</v>
      </c>
      <c r="B44" s="15" t="s">
        <v>32</v>
      </c>
      <c r="C44" s="20">
        <v>1281443</v>
      </c>
      <c r="D44" s="20"/>
      <c r="E44" s="21">
        <v>1625628</v>
      </c>
      <c r="F44" s="22">
        <v>1625628</v>
      </c>
      <c r="G44" s="22">
        <v>135469</v>
      </c>
      <c r="H44" s="22">
        <v>135181</v>
      </c>
      <c r="I44" s="22">
        <v>135206</v>
      </c>
      <c r="J44" s="22">
        <v>405856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405856</v>
      </c>
      <c r="X44" s="22">
        <v>406407</v>
      </c>
      <c r="Y44" s="22">
        <v>-551</v>
      </c>
      <c r="Z44" s="23">
        <v>-0.13557837340400142</v>
      </c>
      <c r="AA44" s="20">
        <v>1625628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79695255</v>
      </c>
      <c r="D47" s="29">
        <f t="shared" ref="D47:Y47" si="1">SUM(D34:D46)</f>
        <v>0</v>
      </c>
      <c r="E47" s="30">
        <f t="shared" si="1"/>
        <v>68739546</v>
      </c>
      <c r="F47" s="31">
        <f t="shared" si="1"/>
        <v>68739546</v>
      </c>
      <c r="G47" s="31">
        <f t="shared" si="1"/>
        <v>2752548</v>
      </c>
      <c r="H47" s="31">
        <f t="shared" si="1"/>
        <v>5802968</v>
      </c>
      <c r="I47" s="31">
        <f t="shared" si="1"/>
        <v>6135150</v>
      </c>
      <c r="J47" s="31">
        <f t="shared" si="1"/>
        <v>14690666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14690666</v>
      </c>
      <c r="X47" s="31">
        <f t="shared" si="1"/>
        <v>17184918</v>
      </c>
      <c r="Y47" s="31">
        <f t="shared" si="1"/>
        <v>-2494252</v>
      </c>
      <c r="Z47" s="32">
        <f>+IF(X47&lt;&gt;0,+(Y47/X47)*100,0)</f>
        <v>-14.514192037459825</v>
      </c>
      <c r="AA47" s="29">
        <f>SUM(AA34:AA46)</f>
        <v>68739546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19295464</v>
      </c>
      <c r="D48" s="39">
        <f t="shared" si="2"/>
        <v>0</v>
      </c>
      <c r="E48" s="40">
        <f t="shared" si="2"/>
        <v>34906681</v>
      </c>
      <c r="F48" s="41">
        <f t="shared" si="2"/>
        <v>34906681</v>
      </c>
      <c r="G48" s="41">
        <f t="shared" si="2"/>
        <v>23146289</v>
      </c>
      <c r="H48" s="41">
        <f t="shared" si="2"/>
        <v>-2418621</v>
      </c>
      <c r="I48" s="41">
        <f t="shared" si="2"/>
        <v>-1983888</v>
      </c>
      <c r="J48" s="41">
        <f t="shared" si="2"/>
        <v>18743780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18743780</v>
      </c>
      <c r="X48" s="41">
        <f t="shared" si="2"/>
        <v>8726640</v>
      </c>
      <c r="Y48" s="41">
        <f t="shared" si="2"/>
        <v>10017140</v>
      </c>
      <c r="Z48" s="42">
        <f>+IF(X48&lt;&gt;0,+(Y48/X48)*100,0)</f>
        <v>114.78805130038594</v>
      </c>
      <c r="AA48" s="39">
        <f>+AA32-AA47</f>
        <v>34906681</v>
      </c>
    </row>
    <row r="49" spans="1:27" ht="25.5" x14ac:dyDescent="0.25">
      <c r="A49" s="43" t="s">
        <v>74</v>
      </c>
      <c r="B49" s="15" t="s">
        <v>32</v>
      </c>
      <c r="C49" s="20">
        <v>71670103</v>
      </c>
      <c r="D49" s="20"/>
      <c r="E49" s="21">
        <v>45136752</v>
      </c>
      <c r="F49" s="22">
        <v>45136752</v>
      </c>
      <c r="G49" s="22"/>
      <c r="H49" s="22">
        <v>227369</v>
      </c>
      <c r="I49" s="22"/>
      <c r="J49" s="22">
        <v>227369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227369</v>
      </c>
      <c r="X49" s="22">
        <v>11284191</v>
      </c>
      <c r="Y49" s="22">
        <v>-11056822</v>
      </c>
      <c r="Z49" s="23">
        <v>-97.985066009605831</v>
      </c>
      <c r="AA49" s="20">
        <v>45136752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90965567</v>
      </c>
      <c r="D51" s="48">
        <f t="shared" si="3"/>
        <v>0</v>
      </c>
      <c r="E51" s="49">
        <f t="shared" si="3"/>
        <v>80043433</v>
      </c>
      <c r="F51" s="50">
        <f t="shared" si="3"/>
        <v>80043433</v>
      </c>
      <c r="G51" s="50">
        <f t="shared" si="3"/>
        <v>23146289</v>
      </c>
      <c r="H51" s="50">
        <f t="shared" si="3"/>
        <v>-2191252</v>
      </c>
      <c r="I51" s="50">
        <f t="shared" si="3"/>
        <v>-1983888</v>
      </c>
      <c r="J51" s="50">
        <f t="shared" si="3"/>
        <v>18971149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18971149</v>
      </c>
      <c r="X51" s="50">
        <f t="shared" si="3"/>
        <v>20010831</v>
      </c>
      <c r="Y51" s="50">
        <f t="shared" si="3"/>
        <v>-1039682</v>
      </c>
      <c r="Z51" s="51">
        <f>+IF(X51&lt;&gt;0,+(Y51/X51)*100,0)</f>
        <v>-5.1955963248102988</v>
      </c>
      <c r="AA51" s="48">
        <f>SUM(AA48:AA50)</f>
        <v>80043433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90965567</v>
      </c>
      <c r="D53" s="54">
        <f>+D51-D52</f>
        <v>0</v>
      </c>
      <c r="E53" s="55">
        <f t="shared" si="4"/>
        <v>80043433</v>
      </c>
      <c r="F53" s="56">
        <f t="shared" si="4"/>
        <v>80043433</v>
      </c>
      <c r="G53" s="56">
        <f t="shared" si="4"/>
        <v>23146289</v>
      </c>
      <c r="H53" s="56">
        <f t="shared" si="4"/>
        <v>-2191252</v>
      </c>
      <c r="I53" s="56">
        <f t="shared" si="4"/>
        <v>-1983888</v>
      </c>
      <c r="J53" s="56">
        <f t="shared" si="4"/>
        <v>18971149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18971149</v>
      </c>
      <c r="X53" s="56">
        <f t="shared" si="4"/>
        <v>20010831</v>
      </c>
      <c r="Y53" s="56">
        <f t="shared" si="4"/>
        <v>-1039682</v>
      </c>
      <c r="Z53" s="57">
        <f>+IF(X53&lt;&gt;0,+(Y53/X53)*100,0)</f>
        <v>-5.1955963248102988</v>
      </c>
      <c r="AA53" s="54">
        <f>+AA51-AA52</f>
        <v>80043433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90965567</v>
      </c>
      <c r="D56" s="48">
        <f>SUM(D53:D55)</f>
        <v>0</v>
      </c>
      <c r="E56" s="49">
        <f t="shared" si="5"/>
        <v>80043433</v>
      </c>
      <c r="F56" s="50">
        <f t="shared" si="5"/>
        <v>80043433</v>
      </c>
      <c r="G56" s="50">
        <f t="shared" si="5"/>
        <v>23146289</v>
      </c>
      <c r="H56" s="50">
        <f t="shared" si="5"/>
        <v>-2191252</v>
      </c>
      <c r="I56" s="50">
        <f t="shared" si="5"/>
        <v>-1983888</v>
      </c>
      <c r="J56" s="50">
        <f t="shared" si="5"/>
        <v>18971149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18971149</v>
      </c>
      <c r="X56" s="50">
        <f t="shared" si="5"/>
        <v>20010831</v>
      </c>
      <c r="Y56" s="50">
        <f t="shared" si="5"/>
        <v>-1039682</v>
      </c>
      <c r="Z56" s="51">
        <f>+IF(X56&lt;&gt;0,+(Y56/X56)*100,0)</f>
        <v>-5.1955963248102988</v>
      </c>
      <c r="AA56" s="48">
        <f>SUM(AA53:AA55)</f>
        <v>80043433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90965567</v>
      </c>
      <c r="D59" s="65">
        <f>SUM(D56:D58)</f>
        <v>0</v>
      </c>
      <c r="E59" s="66">
        <f t="shared" si="6"/>
        <v>80043433</v>
      </c>
      <c r="F59" s="67">
        <f t="shared" si="6"/>
        <v>80043433</v>
      </c>
      <c r="G59" s="67">
        <f t="shared" si="6"/>
        <v>23146289</v>
      </c>
      <c r="H59" s="67">
        <f t="shared" si="6"/>
        <v>-2191252</v>
      </c>
      <c r="I59" s="67">
        <f t="shared" si="6"/>
        <v>-1983888</v>
      </c>
      <c r="J59" s="67">
        <f t="shared" si="6"/>
        <v>18971149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18971149</v>
      </c>
      <c r="X59" s="67">
        <f t="shared" si="6"/>
        <v>20010831</v>
      </c>
      <c r="Y59" s="67">
        <f t="shared" si="6"/>
        <v>-1039682</v>
      </c>
      <c r="Z59" s="68">
        <f>+IF(X59&lt;&gt;0,+(Y59/X59)*100,0)</f>
        <v>-5.1955963248102988</v>
      </c>
      <c r="AA59" s="65">
        <f>SUM(AA56:AA58)</f>
        <v>80043433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53388760</v>
      </c>
      <c r="D7" s="20"/>
      <c r="E7" s="21">
        <v>68717109</v>
      </c>
      <c r="F7" s="22">
        <v>68717109</v>
      </c>
      <c r="G7" s="22">
        <v>5300548</v>
      </c>
      <c r="H7" s="22">
        <v>5146854</v>
      </c>
      <c r="I7" s="22">
        <v>4650790</v>
      </c>
      <c r="J7" s="22">
        <v>15098192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15098192</v>
      </c>
      <c r="X7" s="22">
        <v>17179281</v>
      </c>
      <c r="Y7" s="22">
        <v>-2081089</v>
      </c>
      <c r="Z7" s="23">
        <v>-12.11394702723589</v>
      </c>
      <c r="AA7" s="20">
        <v>68717109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773016</v>
      </c>
      <c r="D10" s="20"/>
      <c r="E10" s="21">
        <v>1539093</v>
      </c>
      <c r="F10" s="22">
        <v>1539093</v>
      </c>
      <c r="G10" s="22">
        <v>36282</v>
      </c>
      <c r="H10" s="22">
        <v>13248</v>
      </c>
      <c r="I10" s="22">
        <v>29698</v>
      </c>
      <c r="J10" s="22">
        <v>79228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79228</v>
      </c>
      <c r="X10" s="22">
        <v>384774</v>
      </c>
      <c r="Y10" s="22">
        <v>-305546</v>
      </c>
      <c r="Z10" s="23">
        <v>-79.409211641119199</v>
      </c>
      <c r="AA10" s="20">
        <v>1539093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7181455</v>
      </c>
      <c r="D13" s="20"/>
      <c r="E13" s="21">
        <v>6237997</v>
      </c>
      <c r="F13" s="22">
        <v>6237997</v>
      </c>
      <c r="G13" s="22">
        <v>605730</v>
      </c>
      <c r="H13" s="22">
        <v>611452</v>
      </c>
      <c r="I13" s="22">
        <v>602789</v>
      </c>
      <c r="J13" s="22">
        <v>1819971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1819971</v>
      </c>
      <c r="X13" s="22">
        <v>1559499</v>
      </c>
      <c r="Y13" s="22">
        <v>260472</v>
      </c>
      <c r="Z13" s="23">
        <v>16.702287080658596</v>
      </c>
      <c r="AA13" s="20">
        <v>6237997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10000</v>
      </c>
      <c r="D23" s="20"/>
      <c r="E23" s="21">
        <v>10000</v>
      </c>
      <c r="F23" s="22">
        <v>10000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2499</v>
      </c>
      <c r="Y23" s="22">
        <v>-2499</v>
      </c>
      <c r="Z23" s="23">
        <v>-100</v>
      </c>
      <c r="AA23" s="20">
        <v>10000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61353231</v>
      </c>
      <c r="D32" s="29">
        <f t="shared" ref="D32:Y32" si="0">SUM(D6:D31)</f>
        <v>0</v>
      </c>
      <c r="E32" s="30">
        <f t="shared" si="0"/>
        <v>76504199</v>
      </c>
      <c r="F32" s="31">
        <f t="shared" si="0"/>
        <v>76504199</v>
      </c>
      <c r="G32" s="31">
        <f t="shared" si="0"/>
        <v>5942560</v>
      </c>
      <c r="H32" s="31">
        <f t="shared" si="0"/>
        <v>5771554</v>
      </c>
      <c r="I32" s="31">
        <f t="shared" si="0"/>
        <v>5283277</v>
      </c>
      <c r="J32" s="31">
        <f t="shared" si="0"/>
        <v>16997391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16997391</v>
      </c>
      <c r="X32" s="31">
        <f t="shared" si="0"/>
        <v>19126053</v>
      </c>
      <c r="Y32" s="31">
        <f t="shared" si="0"/>
        <v>-2128662</v>
      </c>
      <c r="Z32" s="32">
        <f>+IF(X32&lt;&gt;0,+(Y32/X32)*100,0)</f>
        <v>-11.129646038312243</v>
      </c>
      <c r="AA32" s="29">
        <f>SUM(AA6:AA31)</f>
        <v>76504199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21681423</v>
      </c>
      <c r="D34" s="20"/>
      <c r="E34" s="21">
        <v>25324567</v>
      </c>
      <c r="F34" s="22">
        <v>25324567</v>
      </c>
      <c r="G34" s="22">
        <v>1696711</v>
      </c>
      <c r="H34" s="22">
        <v>1672772</v>
      </c>
      <c r="I34" s="22">
        <v>1867871</v>
      </c>
      <c r="J34" s="22">
        <v>5237354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5237354</v>
      </c>
      <c r="X34" s="22">
        <v>6331143</v>
      </c>
      <c r="Y34" s="22">
        <v>-1093789</v>
      </c>
      <c r="Z34" s="23">
        <v>-17.276327513057279</v>
      </c>
      <c r="AA34" s="20">
        <v>25324567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9427199</v>
      </c>
      <c r="D37" s="20"/>
      <c r="E37" s="21">
        <v>11000000</v>
      </c>
      <c r="F37" s="22">
        <v>11000000</v>
      </c>
      <c r="G37" s="22">
        <v>115500</v>
      </c>
      <c r="H37" s="22">
        <v>747097</v>
      </c>
      <c r="I37" s="22">
        <v>776261</v>
      </c>
      <c r="J37" s="22">
        <v>1638858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1638858</v>
      </c>
      <c r="X37" s="22">
        <v>2750001</v>
      </c>
      <c r="Y37" s="22">
        <v>-1111143</v>
      </c>
      <c r="Z37" s="23">
        <v>-40.405185307205343</v>
      </c>
      <c r="AA37" s="20">
        <v>11000000</v>
      </c>
    </row>
    <row r="38" spans="1:27" ht="13.5" x14ac:dyDescent="0.25">
      <c r="A38" s="19" t="s">
        <v>64</v>
      </c>
      <c r="B38" s="15" t="s">
        <v>32</v>
      </c>
      <c r="C38" s="20">
        <v>1157512</v>
      </c>
      <c r="D38" s="20"/>
      <c r="E38" s="21">
        <v>1528452</v>
      </c>
      <c r="F38" s="22">
        <v>1528452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382113</v>
      </c>
      <c r="Y38" s="22">
        <v>-382113</v>
      </c>
      <c r="Z38" s="23">
        <v>-100</v>
      </c>
      <c r="AA38" s="20">
        <v>1528452</v>
      </c>
    </row>
    <row r="39" spans="1:27" ht="13.5" x14ac:dyDescent="0.25">
      <c r="A39" s="19" t="s">
        <v>65</v>
      </c>
      <c r="B39" s="15" t="s">
        <v>32</v>
      </c>
      <c r="C39" s="20">
        <v>10882188</v>
      </c>
      <c r="D39" s="20"/>
      <c r="E39" s="21">
        <v>11582321</v>
      </c>
      <c r="F39" s="22">
        <v>11582321</v>
      </c>
      <c r="G39" s="22"/>
      <c r="H39" s="22"/>
      <c r="I39" s="22">
        <v>2720547</v>
      </c>
      <c r="J39" s="22">
        <v>2720547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2720547</v>
      </c>
      <c r="X39" s="22">
        <v>2895579</v>
      </c>
      <c r="Y39" s="22">
        <v>-175032</v>
      </c>
      <c r="Z39" s="23">
        <v>-6.0448014024138175</v>
      </c>
      <c r="AA39" s="20">
        <v>11582321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6076118</v>
      </c>
      <c r="D41" s="20"/>
      <c r="E41" s="21">
        <v>5717000</v>
      </c>
      <c r="F41" s="22">
        <v>5717000</v>
      </c>
      <c r="G41" s="22">
        <v>10429</v>
      </c>
      <c r="H41" s="22">
        <v>156</v>
      </c>
      <c r="I41" s="22">
        <v>258481</v>
      </c>
      <c r="J41" s="22">
        <v>269066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269066</v>
      </c>
      <c r="X41" s="22">
        <v>1429251</v>
      </c>
      <c r="Y41" s="22">
        <v>-1160185</v>
      </c>
      <c r="Z41" s="23">
        <v>-81.174335368665126</v>
      </c>
      <c r="AA41" s="20">
        <v>5717000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2177043</v>
      </c>
      <c r="D43" s="20"/>
      <c r="E43" s="21">
        <v>3681392</v>
      </c>
      <c r="F43" s="22">
        <v>3681392</v>
      </c>
      <c r="G43" s="22"/>
      <c r="H43" s="22"/>
      <c r="I43" s="22">
        <v>868880</v>
      </c>
      <c r="J43" s="22">
        <v>868880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868880</v>
      </c>
      <c r="X43" s="22">
        <v>920346</v>
      </c>
      <c r="Y43" s="22">
        <v>-51466</v>
      </c>
      <c r="Z43" s="23">
        <v>-5.5920273462371757</v>
      </c>
      <c r="AA43" s="20">
        <v>3681392</v>
      </c>
    </row>
    <row r="44" spans="1:27" ht="13.5" x14ac:dyDescent="0.25">
      <c r="A44" s="19" t="s">
        <v>69</v>
      </c>
      <c r="B44" s="15" t="s">
        <v>32</v>
      </c>
      <c r="C44" s="20">
        <v>26351332</v>
      </c>
      <c r="D44" s="20"/>
      <c r="E44" s="21">
        <v>20751904</v>
      </c>
      <c r="F44" s="22">
        <v>20751904</v>
      </c>
      <c r="G44" s="22">
        <v>14562</v>
      </c>
      <c r="H44" s="22">
        <v>994187</v>
      </c>
      <c r="I44" s="22">
        <v>990939</v>
      </c>
      <c r="J44" s="22">
        <v>1999688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1999688</v>
      </c>
      <c r="X44" s="22">
        <v>5187978</v>
      </c>
      <c r="Y44" s="22">
        <v>-3188290</v>
      </c>
      <c r="Z44" s="23">
        <v>-61.455349270949114</v>
      </c>
      <c r="AA44" s="20">
        <v>20751904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1678400</v>
      </c>
      <c r="F46" s="22">
        <v>1678400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419601</v>
      </c>
      <c r="Y46" s="22">
        <v>-419601</v>
      </c>
      <c r="Z46" s="23">
        <v>-100</v>
      </c>
      <c r="AA46" s="20">
        <v>1678400</v>
      </c>
    </row>
    <row r="47" spans="1:27" x14ac:dyDescent="0.2">
      <c r="A47" s="37" t="s">
        <v>72</v>
      </c>
      <c r="B47" s="28" t="s">
        <v>32</v>
      </c>
      <c r="C47" s="29">
        <f>SUM(C34:C46)</f>
        <v>77752815</v>
      </c>
      <c r="D47" s="29">
        <f t="shared" ref="D47:Y47" si="1">SUM(D34:D46)</f>
        <v>0</v>
      </c>
      <c r="E47" s="30">
        <f t="shared" si="1"/>
        <v>81264036</v>
      </c>
      <c r="F47" s="31">
        <f t="shared" si="1"/>
        <v>81264036</v>
      </c>
      <c r="G47" s="31">
        <f t="shared" si="1"/>
        <v>1837202</v>
      </c>
      <c r="H47" s="31">
        <f t="shared" si="1"/>
        <v>3414212</v>
      </c>
      <c r="I47" s="31">
        <f t="shared" si="1"/>
        <v>7482979</v>
      </c>
      <c r="J47" s="31">
        <f t="shared" si="1"/>
        <v>12734393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12734393</v>
      </c>
      <c r="X47" s="31">
        <f t="shared" si="1"/>
        <v>20316012</v>
      </c>
      <c r="Y47" s="31">
        <f t="shared" si="1"/>
        <v>-7581619</v>
      </c>
      <c r="Z47" s="32">
        <f>+IF(X47&lt;&gt;0,+(Y47/X47)*100,0)</f>
        <v>-37.318441237384583</v>
      </c>
      <c r="AA47" s="29">
        <f>SUM(AA34:AA46)</f>
        <v>81264036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-16399584</v>
      </c>
      <c r="D48" s="39">
        <f t="shared" si="2"/>
        <v>0</v>
      </c>
      <c r="E48" s="40">
        <f t="shared" si="2"/>
        <v>-4759837</v>
      </c>
      <c r="F48" s="41">
        <f t="shared" si="2"/>
        <v>-4759837</v>
      </c>
      <c r="G48" s="41">
        <f t="shared" si="2"/>
        <v>4105358</v>
      </c>
      <c r="H48" s="41">
        <f t="shared" si="2"/>
        <v>2357342</v>
      </c>
      <c r="I48" s="41">
        <f t="shared" si="2"/>
        <v>-2199702</v>
      </c>
      <c r="J48" s="41">
        <f t="shared" si="2"/>
        <v>4262998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4262998</v>
      </c>
      <c r="X48" s="41">
        <f t="shared" si="2"/>
        <v>-1189959</v>
      </c>
      <c r="Y48" s="41">
        <f t="shared" si="2"/>
        <v>5452957</v>
      </c>
      <c r="Z48" s="42">
        <f>+IF(X48&lt;&gt;0,+(Y48/X48)*100,0)</f>
        <v>-458.24746903044559</v>
      </c>
      <c r="AA48" s="39">
        <f>+AA32-AA47</f>
        <v>-4759837</v>
      </c>
    </row>
    <row r="49" spans="1:27" ht="25.5" x14ac:dyDescent="0.25">
      <c r="A49" s="43" t="s">
        <v>74</v>
      </c>
      <c r="B49" s="15" t="s">
        <v>32</v>
      </c>
      <c r="C49" s="20">
        <v>12955466</v>
      </c>
      <c r="D49" s="20"/>
      <c r="E49" s="21">
        <v>38149000</v>
      </c>
      <c r="F49" s="22">
        <v>38149000</v>
      </c>
      <c r="G49" s="22"/>
      <c r="H49" s="22"/>
      <c r="I49" s="22">
        <v>1457543</v>
      </c>
      <c r="J49" s="22">
        <v>1457543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1457543</v>
      </c>
      <c r="X49" s="22">
        <v>9537249</v>
      </c>
      <c r="Y49" s="22">
        <v>-8079706</v>
      </c>
      <c r="Z49" s="23">
        <v>-84.717364514651976</v>
      </c>
      <c r="AA49" s="20">
        <v>38149000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-3444118</v>
      </c>
      <c r="D51" s="48">
        <f t="shared" si="3"/>
        <v>0</v>
      </c>
      <c r="E51" s="49">
        <f t="shared" si="3"/>
        <v>33389163</v>
      </c>
      <c r="F51" s="50">
        <f t="shared" si="3"/>
        <v>33389163</v>
      </c>
      <c r="G51" s="50">
        <f t="shared" si="3"/>
        <v>4105358</v>
      </c>
      <c r="H51" s="50">
        <f t="shared" si="3"/>
        <v>2357342</v>
      </c>
      <c r="I51" s="50">
        <f t="shared" si="3"/>
        <v>-742159</v>
      </c>
      <c r="J51" s="50">
        <f t="shared" si="3"/>
        <v>5720541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5720541</v>
      </c>
      <c r="X51" s="50">
        <f t="shared" si="3"/>
        <v>8347290</v>
      </c>
      <c r="Y51" s="50">
        <f t="shared" si="3"/>
        <v>-2626749</v>
      </c>
      <c r="Z51" s="51">
        <f>+IF(X51&lt;&gt;0,+(Y51/X51)*100,0)</f>
        <v>-31.468284916421979</v>
      </c>
      <c r="AA51" s="48">
        <f>SUM(AA48:AA50)</f>
        <v>33389163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-3444118</v>
      </c>
      <c r="D53" s="54">
        <f>+D51-D52</f>
        <v>0</v>
      </c>
      <c r="E53" s="55">
        <f t="shared" si="4"/>
        <v>33389163</v>
      </c>
      <c r="F53" s="56">
        <f t="shared" si="4"/>
        <v>33389163</v>
      </c>
      <c r="G53" s="56">
        <f t="shared" si="4"/>
        <v>4105358</v>
      </c>
      <c r="H53" s="56">
        <f t="shared" si="4"/>
        <v>2357342</v>
      </c>
      <c r="I53" s="56">
        <f t="shared" si="4"/>
        <v>-742159</v>
      </c>
      <c r="J53" s="56">
        <f t="shared" si="4"/>
        <v>5720541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5720541</v>
      </c>
      <c r="X53" s="56">
        <f t="shared" si="4"/>
        <v>8347290</v>
      </c>
      <c r="Y53" s="56">
        <f t="shared" si="4"/>
        <v>-2626749</v>
      </c>
      <c r="Z53" s="57">
        <f>+IF(X53&lt;&gt;0,+(Y53/X53)*100,0)</f>
        <v>-31.468284916421979</v>
      </c>
      <c r="AA53" s="54">
        <f>+AA51-AA52</f>
        <v>33389163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-3444118</v>
      </c>
      <c r="D56" s="48">
        <f>SUM(D53:D55)</f>
        <v>0</v>
      </c>
      <c r="E56" s="49">
        <f t="shared" si="5"/>
        <v>33389163</v>
      </c>
      <c r="F56" s="50">
        <f t="shared" si="5"/>
        <v>33389163</v>
      </c>
      <c r="G56" s="50">
        <f t="shared" si="5"/>
        <v>4105358</v>
      </c>
      <c r="H56" s="50">
        <f t="shared" si="5"/>
        <v>2357342</v>
      </c>
      <c r="I56" s="50">
        <f t="shared" si="5"/>
        <v>-742159</v>
      </c>
      <c r="J56" s="50">
        <f t="shared" si="5"/>
        <v>5720541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5720541</v>
      </c>
      <c r="X56" s="50">
        <f t="shared" si="5"/>
        <v>8347290</v>
      </c>
      <c r="Y56" s="50">
        <f t="shared" si="5"/>
        <v>-2626749</v>
      </c>
      <c r="Z56" s="51">
        <f>+IF(X56&lt;&gt;0,+(Y56/X56)*100,0)</f>
        <v>-31.468284916421979</v>
      </c>
      <c r="AA56" s="48">
        <f>SUM(AA53:AA55)</f>
        <v>33389163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-3444118</v>
      </c>
      <c r="D59" s="65">
        <f>SUM(D56:D58)</f>
        <v>0</v>
      </c>
      <c r="E59" s="66">
        <f t="shared" si="6"/>
        <v>33389163</v>
      </c>
      <c r="F59" s="67">
        <f t="shared" si="6"/>
        <v>33389163</v>
      </c>
      <c r="G59" s="67">
        <f t="shared" si="6"/>
        <v>4105358</v>
      </c>
      <c r="H59" s="67">
        <f t="shared" si="6"/>
        <v>2357342</v>
      </c>
      <c r="I59" s="67">
        <f t="shared" si="6"/>
        <v>-742159</v>
      </c>
      <c r="J59" s="67">
        <f t="shared" si="6"/>
        <v>5720541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5720541</v>
      </c>
      <c r="X59" s="67">
        <f t="shared" si="6"/>
        <v>8347290</v>
      </c>
      <c r="Y59" s="67">
        <f t="shared" si="6"/>
        <v>-2626749</v>
      </c>
      <c r="Z59" s="68">
        <f>+IF(X59&lt;&gt;0,+(Y59/X59)*100,0)</f>
        <v>-31.468284916421979</v>
      </c>
      <c r="AA59" s="65">
        <f>SUM(AA56:AA58)</f>
        <v>33389163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3226997</v>
      </c>
      <c r="D7" s="20"/>
      <c r="E7" s="21">
        <v>6793453</v>
      </c>
      <c r="F7" s="22">
        <v>6793453</v>
      </c>
      <c r="G7" s="22">
        <v>545591</v>
      </c>
      <c r="H7" s="22">
        <v>540936</v>
      </c>
      <c r="I7" s="22">
        <v>548802</v>
      </c>
      <c r="J7" s="22">
        <v>1635329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1635329</v>
      </c>
      <c r="X7" s="22">
        <v>1698337</v>
      </c>
      <c r="Y7" s="22">
        <v>-63008</v>
      </c>
      <c r="Z7" s="23">
        <v>-3.7099821766822485</v>
      </c>
      <c r="AA7" s="20">
        <v>6793453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1598599</v>
      </c>
      <c r="F13" s="22">
        <v>1598599</v>
      </c>
      <c r="G13" s="22">
        <v>116931</v>
      </c>
      <c r="H13" s="22">
        <v>120589</v>
      </c>
      <c r="I13" s="22">
        <v>123082</v>
      </c>
      <c r="J13" s="22">
        <v>360602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360602</v>
      </c>
      <c r="X13" s="22">
        <v>399646</v>
      </c>
      <c r="Y13" s="22">
        <v>-39044</v>
      </c>
      <c r="Z13" s="23">
        <v>-9.7696461368310956</v>
      </c>
      <c r="AA13" s="20">
        <v>1598599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1589988</v>
      </c>
      <c r="D28" s="20"/>
      <c r="E28" s="21">
        <v>3357782</v>
      </c>
      <c r="F28" s="22">
        <v>3357782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839438</v>
      </c>
      <c r="Y28" s="22">
        <v>-839438</v>
      </c>
      <c r="Z28" s="23">
        <v>-100</v>
      </c>
      <c r="AA28" s="20">
        <v>3357782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4816985</v>
      </c>
      <c r="D32" s="29">
        <f t="shared" ref="D32:Y32" si="0">SUM(D6:D31)</f>
        <v>0</v>
      </c>
      <c r="E32" s="30">
        <f t="shared" si="0"/>
        <v>11749834</v>
      </c>
      <c r="F32" s="31">
        <f t="shared" si="0"/>
        <v>11749834</v>
      </c>
      <c r="G32" s="31">
        <f t="shared" si="0"/>
        <v>662522</v>
      </c>
      <c r="H32" s="31">
        <f t="shared" si="0"/>
        <v>661525</v>
      </c>
      <c r="I32" s="31">
        <f t="shared" si="0"/>
        <v>671884</v>
      </c>
      <c r="J32" s="31">
        <f t="shared" si="0"/>
        <v>1995931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1995931</v>
      </c>
      <c r="X32" s="31">
        <f t="shared" si="0"/>
        <v>2937421</v>
      </c>
      <c r="Y32" s="31">
        <f t="shared" si="0"/>
        <v>-941490</v>
      </c>
      <c r="Z32" s="32">
        <f>+IF(X32&lt;&gt;0,+(Y32/X32)*100,0)</f>
        <v>-32.051585387317651</v>
      </c>
      <c r="AA32" s="29">
        <f>SUM(AA6:AA31)</f>
        <v>11749834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1883084</v>
      </c>
      <c r="D34" s="20"/>
      <c r="E34" s="21">
        <v>2062869</v>
      </c>
      <c r="F34" s="22">
        <v>2062869</v>
      </c>
      <c r="G34" s="22"/>
      <c r="H34" s="22">
        <v>298298</v>
      </c>
      <c r="I34" s="22">
        <v>147232</v>
      </c>
      <c r="J34" s="22">
        <v>445530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445530</v>
      </c>
      <c r="X34" s="22">
        <v>515688</v>
      </c>
      <c r="Y34" s="22">
        <v>-70158</v>
      </c>
      <c r="Z34" s="23">
        <v>-13.604737748406013</v>
      </c>
      <c r="AA34" s="20">
        <v>2062869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86793</v>
      </c>
      <c r="D37" s="20"/>
      <c r="E37" s="21">
        <v>578515</v>
      </c>
      <c r="F37" s="22">
        <v>578515</v>
      </c>
      <c r="G37" s="22"/>
      <c r="H37" s="22">
        <v>57723</v>
      </c>
      <c r="I37" s="22"/>
      <c r="J37" s="22">
        <v>57723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57723</v>
      </c>
      <c r="X37" s="22">
        <v>144625</v>
      </c>
      <c r="Y37" s="22">
        <v>-86902</v>
      </c>
      <c r="Z37" s="23">
        <v>-60.08781331028522</v>
      </c>
      <c r="AA37" s="20">
        <v>578515</v>
      </c>
    </row>
    <row r="38" spans="1:27" ht="13.5" x14ac:dyDescent="0.25">
      <c r="A38" s="19" t="s">
        <v>64</v>
      </c>
      <c r="B38" s="15" t="s">
        <v>32</v>
      </c>
      <c r="C38" s="20">
        <v>872818</v>
      </c>
      <c r="D38" s="20"/>
      <c r="E38" s="21">
        <v>332629</v>
      </c>
      <c r="F38" s="22">
        <v>332629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83149</v>
      </c>
      <c r="Y38" s="22">
        <v>-83149</v>
      </c>
      <c r="Z38" s="23">
        <v>-100</v>
      </c>
      <c r="AA38" s="20">
        <v>332629</v>
      </c>
    </row>
    <row r="39" spans="1:27" ht="13.5" x14ac:dyDescent="0.25">
      <c r="A39" s="19" t="s">
        <v>65</v>
      </c>
      <c r="B39" s="15" t="s">
        <v>32</v>
      </c>
      <c r="C39" s="20">
        <v>2522939</v>
      </c>
      <c r="D39" s="20"/>
      <c r="E39" s="21">
        <v>1580021</v>
      </c>
      <c r="F39" s="22">
        <v>1580021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394991</v>
      </c>
      <c r="Y39" s="22">
        <v>-394991</v>
      </c>
      <c r="Z39" s="23">
        <v>-100</v>
      </c>
      <c r="AA39" s="20">
        <v>1580021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150082</v>
      </c>
      <c r="D41" s="20"/>
      <c r="E41" s="21">
        <v>3783422</v>
      </c>
      <c r="F41" s="22">
        <v>3783422</v>
      </c>
      <c r="G41" s="22"/>
      <c r="H41" s="22">
        <v>64399</v>
      </c>
      <c r="I41" s="22">
        <v>189339</v>
      </c>
      <c r="J41" s="22">
        <v>253738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253738</v>
      </c>
      <c r="X41" s="22">
        <v>945848</v>
      </c>
      <c r="Y41" s="22">
        <v>-692110</v>
      </c>
      <c r="Z41" s="23">
        <v>-73.173490878026911</v>
      </c>
      <c r="AA41" s="20">
        <v>3783422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71700</v>
      </c>
      <c r="Y43" s="22">
        <v>-71700</v>
      </c>
      <c r="Z43" s="23">
        <v>-100</v>
      </c>
      <c r="AA43" s="20">
        <v>286827</v>
      </c>
    </row>
    <row r="44" spans="1:27" ht="13.5" x14ac:dyDescent="0.25">
      <c r="A44" s="19" t="s">
        <v>69</v>
      </c>
      <c r="B44" s="15" t="s">
        <v>32</v>
      </c>
      <c r="C44" s="20">
        <v>951733</v>
      </c>
      <c r="D44" s="20"/>
      <c r="E44" s="21">
        <v>706111</v>
      </c>
      <c r="F44" s="22">
        <v>706111</v>
      </c>
      <c r="G44" s="22"/>
      <c r="H44" s="22">
        <v>322494</v>
      </c>
      <c r="I44" s="22">
        <v>1218</v>
      </c>
      <c r="J44" s="22">
        <v>323712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323712</v>
      </c>
      <c r="X44" s="22">
        <v>176506</v>
      </c>
      <c r="Y44" s="22">
        <v>147206</v>
      </c>
      <c r="Z44" s="23">
        <v>83.399997733788084</v>
      </c>
      <c r="AA44" s="20">
        <v>706111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443552</v>
      </c>
      <c r="D46" s="20"/>
      <c r="E46" s="21">
        <v>165345</v>
      </c>
      <c r="F46" s="22">
        <v>165345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41334</v>
      </c>
      <c r="Y46" s="22">
        <v>-41334</v>
      </c>
      <c r="Z46" s="23">
        <v>-100</v>
      </c>
      <c r="AA46" s="20">
        <v>165345</v>
      </c>
    </row>
    <row r="47" spans="1:27" x14ac:dyDescent="0.2">
      <c r="A47" s="37" t="s">
        <v>72</v>
      </c>
      <c r="B47" s="28" t="s">
        <v>32</v>
      </c>
      <c r="C47" s="29">
        <f>SUM(C34:C46)</f>
        <v>6911001</v>
      </c>
      <c r="D47" s="29">
        <f t="shared" ref="D47:Y47" si="1">SUM(D34:D46)</f>
        <v>0</v>
      </c>
      <c r="E47" s="30">
        <f t="shared" si="1"/>
        <v>9495739</v>
      </c>
      <c r="F47" s="31">
        <f t="shared" si="1"/>
        <v>9495739</v>
      </c>
      <c r="G47" s="31">
        <f t="shared" si="1"/>
        <v>0</v>
      </c>
      <c r="H47" s="31">
        <f t="shared" si="1"/>
        <v>742914</v>
      </c>
      <c r="I47" s="31">
        <f t="shared" si="1"/>
        <v>337789</v>
      </c>
      <c r="J47" s="31">
        <f t="shared" si="1"/>
        <v>1080703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1080703</v>
      </c>
      <c r="X47" s="31">
        <f t="shared" si="1"/>
        <v>2373841</v>
      </c>
      <c r="Y47" s="31">
        <f t="shared" si="1"/>
        <v>-1293138</v>
      </c>
      <c r="Z47" s="32">
        <f>+IF(X47&lt;&gt;0,+(Y47/X47)*100,0)</f>
        <v>-54.474499345154115</v>
      </c>
      <c r="AA47" s="29">
        <f>SUM(AA34:AA46)</f>
        <v>9495739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-2094016</v>
      </c>
      <c r="D48" s="39">
        <f t="shared" si="2"/>
        <v>0</v>
      </c>
      <c r="E48" s="40">
        <f t="shared" si="2"/>
        <v>2254095</v>
      </c>
      <c r="F48" s="41">
        <f t="shared" si="2"/>
        <v>2254095</v>
      </c>
      <c r="G48" s="41">
        <f t="shared" si="2"/>
        <v>662522</v>
      </c>
      <c r="H48" s="41">
        <f t="shared" si="2"/>
        <v>-81389</v>
      </c>
      <c r="I48" s="41">
        <f t="shared" si="2"/>
        <v>334095</v>
      </c>
      <c r="J48" s="41">
        <f t="shared" si="2"/>
        <v>915228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915228</v>
      </c>
      <c r="X48" s="41">
        <f t="shared" si="2"/>
        <v>563580</v>
      </c>
      <c r="Y48" s="41">
        <f t="shared" si="2"/>
        <v>351648</v>
      </c>
      <c r="Z48" s="42">
        <f>+IF(X48&lt;&gt;0,+(Y48/X48)*100,0)</f>
        <v>62.39540083040562</v>
      </c>
      <c r="AA48" s="39">
        <f>+AA32-AA47</f>
        <v>2254095</v>
      </c>
    </row>
    <row r="49" spans="1:27" ht="25.5" x14ac:dyDescent="0.25">
      <c r="A49" s="43" t="s">
        <v>74</v>
      </c>
      <c r="B49" s="15" t="s">
        <v>32</v>
      </c>
      <c r="C49" s="20">
        <v>6261000</v>
      </c>
      <c r="D49" s="20"/>
      <c r="E49" s="21">
        <v>5000000</v>
      </c>
      <c r="F49" s="22">
        <v>5000000</v>
      </c>
      <c r="G49" s="22"/>
      <c r="H49" s="22"/>
      <c r="I49" s="22">
        <v>1200693</v>
      </c>
      <c r="J49" s="22">
        <v>1200693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1200693</v>
      </c>
      <c r="X49" s="22">
        <v>1249997</v>
      </c>
      <c r="Y49" s="22">
        <v>-49304</v>
      </c>
      <c r="Z49" s="23">
        <v>-3.9443294663907191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4166984</v>
      </c>
      <c r="D51" s="48">
        <f t="shared" si="3"/>
        <v>0</v>
      </c>
      <c r="E51" s="49">
        <f t="shared" si="3"/>
        <v>7254095</v>
      </c>
      <c r="F51" s="50">
        <f t="shared" si="3"/>
        <v>7254095</v>
      </c>
      <c r="G51" s="50">
        <f t="shared" si="3"/>
        <v>662522</v>
      </c>
      <c r="H51" s="50">
        <f t="shared" si="3"/>
        <v>-81389</v>
      </c>
      <c r="I51" s="50">
        <f t="shared" si="3"/>
        <v>1534788</v>
      </c>
      <c r="J51" s="50">
        <f t="shared" si="3"/>
        <v>2115921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2115921</v>
      </c>
      <c r="X51" s="50">
        <f t="shared" si="3"/>
        <v>1813577</v>
      </c>
      <c r="Y51" s="50">
        <f t="shared" si="3"/>
        <v>302344</v>
      </c>
      <c r="Z51" s="51">
        <f>+IF(X51&lt;&gt;0,+(Y51/X51)*100,0)</f>
        <v>16.67114216821232</v>
      </c>
      <c r="AA51" s="48">
        <f>SUM(AA48:AA50)</f>
        <v>7254095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4166984</v>
      </c>
      <c r="D53" s="54">
        <f>+D51-D52</f>
        <v>0</v>
      </c>
      <c r="E53" s="55">
        <f t="shared" si="4"/>
        <v>7254095</v>
      </c>
      <c r="F53" s="56">
        <f t="shared" si="4"/>
        <v>7254095</v>
      </c>
      <c r="G53" s="56">
        <f t="shared" si="4"/>
        <v>662522</v>
      </c>
      <c r="H53" s="56">
        <f t="shared" si="4"/>
        <v>-81389</v>
      </c>
      <c r="I53" s="56">
        <f t="shared" si="4"/>
        <v>1534788</v>
      </c>
      <c r="J53" s="56">
        <f t="shared" si="4"/>
        <v>2115921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2115921</v>
      </c>
      <c r="X53" s="56">
        <f t="shared" si="4"/>
        <v>1813577</v>
      </c>
      <c r="Y53" s="56">
        <f t="shared" si="4"/>
        <v>302344</v>
      </c>
      <c r="Z53" s="57">
        <f>+IF(X53&lt;&gt;0,+(Y53/X53)*100,0)</f>
        <v>16.67114216821232</v>
      </c>
      <c r="AA53" s="54">
        <f>+AA51-AA52</f>
        <v>7254095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4166984</v>
      </c>
      <c r="D56" s="48">
        <f>SUM(D53:D55)</f>
        <v>0</v>
      </c>
      <c r="E56" s="49">
        <f t="shared" si="5"/>
        <v>7254095</v>
      </c>
      <c r="F56" s="50">
        <f t="shared" si="5"/>
        <v>7254095</v>
      </c>
      <c r="G56" s="50">
        <f t="shared" si="5"/>
        <v>662522</v>
      </c>
      <c r="H56" s="50">
        <f t="shared" si="5"/>
        <v>-81389</v>
      </c>
      <c r="I56" s="50">
        <f t="shared" si="5"/>
        <v>1534788</v>
      </c>
      <c r="J56" s="50">
        <f t="shared" si="5"/>
        <v>2115921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2115921</v>
      </c>
      <c r="X56" s="50">
        <f t="shared" si="5"/>
        <v>1813577</v>
      </c>
      <c r="Y56" s="50">
        <f t="shared" si="5"/>
        <v>302344</v>
      </c>
      <c r="Z56" s="51">
        <f>+IF(X56&lt;&gt;0,+(Y56/X56)*100,0)</f>
        <v>16.67114216821232</v>
      </c>
      <c r="AA56" s="48">
        <f>SUM(AA53:AA55)</f>
        <v>7254095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4166984</v>
      </c>
      <c r="D59" s="65">
        <f>SUM(D56:D58)</f>
        <v>0</v>
      </c>
      <c r="E59" s="66">
        <f t="shared" si="6"/>
        <v>7254095</v>
      </c>
      <c r="F59" s="67">
        <f t="shared" si="6"/>
        <v>7254095</v>
      </c>
      <c r="G59" s="67">
        <f t="shared" si="6"/>
        <v>662522</v>
      </c>
      <c r="H59" s="67">
        <f t="shared" si="6"/>
        <v>-81389</v>
      </c>
      <c r="I59" s="67">
        <f t="shared" si="6"/>
        <v>1534788</v>
      </c>
      <c r="J59" s="67">
        <f t="shared" si="6"/>
        <v>2115921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2115921</v>
      </c>
      <c r="X59" s="67">
        <f t="shared" si="6"/>
        <v>1813577</v>
      </c>
      <c r="Y59" s="67">
        <f t="shared" si="6"/>
        <v>302344</v>
      </c>
      <c r="Z59" s="68">
        <f>+IF(X59&lt;&gt;0,+(Y59/X59)*100,0)</f>
        <v>16.67114216821232</v>
      </c>
      <c r="AA59" s="65">
        <f>SUM(AA56:AA58)</f>
        <v>7254095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44287048</v>
      </c>
      <c r="D7" s="20"/>
      <c r="E7" s="21">
        <v>57879354</v>
      </c>
      <c r="F7" s="22">
        <v>57879354</v>
      </c>
      <c r="G7" s="22">
        <v>3134306</v>
      </c>
      <c r="H7" s="22">
        <v>3082234</v>
      </c>
      <c r="I7" s="22">
        <v>2859503</v>
      </c>
      <c r="J7" s="22">
        <v>9076043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9076043</v>
      </c>
      <c r="X7" s="22">
        <v>14469837</v>
      </c>
      <c r="Y7" s="22">
        <v>-5393794</v>
      </c>
      <c r="Z7" s="23">
        <v>-37.276121355064326</v>
      </c>
      <c r="AA7" s="20">
        <v>57879354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4215999</v>
      </c>
      <c r="Y25" s="22">
        <v>-4215999</v>
      </c>
      <c r="Z25" s="23">
        <v>-100</v>
      </c>
      <c r="AA25" s="20">
        <v>16864000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44287048</v>
      </c>
      <c r="D32" s="29">
        <f t="shared" ref="D32:Y32" si="0">SUM(D6:D31)</f>
        <v>0</v>
      </c>
      <c r="E32" s="30">
        <f t="shared" si="0"/>
        <v>74743354</v>
      </c>
      <c r="F32" s="31">
        <f t="shared" si="0"/>
        <v>74743354</v>
      </c>
      <c r="G32" s="31">
        <f t="shared" si="0"/>
        <v>3134306</v>
      </c>
      <c r="H32" s="31">
        <f t="shared" si="0"/>
        <v>3082234</v>
      </c>
      <c r="I32" s="31">
        <f t="shared" si="0"/>
        <v>2859503</v>
      </c>
      <c r="J32" s="31">
        <f t="shared" si="0"/>
        <v>9076043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9076043</v>
      </c>
      <c r="X32" s="31">
        <f t="shared" si="0"/>
        <v>18685836</v>
      </c>
      <c r="Y32" s="31">
        <f t="shared" si="0"/>
        <v>-9609793</v>
      </c>
      <c r="Z32" s="32">
        <f>+IF(X32&lt;&gt;0,+(Y32/X32)*100,0)</f>
        <v>-51.428220819234419</v>
      </c>
      <c r="AA32" s="29">
        <f>SUM(AA6:AA31)</f>
        <v>74743354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8355698</v>
      </c>
      <c r="D34" s="20"/>
      <c r="E34" s="21">
        <v>10097758</v>
      </c>
      <c r="F34" s="22">
        <v>10097759</v>
      </c>
      <c r="G34" s="22">
        <v>577933</v>
      </c>
      <c r="H34" s="22">
        <v>610011</v>
      </c>
      <c r="I34" s="22">
        <v>685556</v>
      </c>
      <c r="J34" s="22">
        <v>1873500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1873500</v>
      </c>
      <c r="X34" s="22">
        <v>2524444</v>
      </c>
      <c r="Y34" s="22">
        <v>-650944</v>
      </c>
      <c r="Z34" s="23">
        <v>-25.785638342541962</v>
      </c>
      <c r="AA34" s="20">
        <v>10097759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25450529</v>
      </c>
      <c r="D37" s="20"/>
      <c r="E37" s="21">
        <v>40500000</v>
      </c>
      <c r="F37" s="22">
        <v>40500000</v>
      </c>
      <c r="G37" s="22"/>
      <c r="H37" s="22">
        <v>1991316</v>
      </c>
      <c r="I37" s="22"/>
      <c r="J37" s="22">
        <v>1991316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1991316</v>
      </c>
      <c r="X37" s="22">
        <v>10125000</v>
      </c>
      <c r="Y37" s="22">
        <v>-8133684</v>
      </c>
      <c r="Z37" s="23">
        <v>-80.332681481481487</v>
      </c>
      <c r="AA37" s="20">
        <v>40500000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1374999</v>
      </c>
      <c r="Y38" s="22">
        <v>-1374999</v>
      </c>
      <c r="Z38" s="23">
        <v>-100</v>
      </c>
      <c r="AA38" s="20">
        <v>5500000</v>
      </c>
    </row>
    <row r="39" spans="1:27" ht="13.5" x14ac:dyDescent="0.25">
      <c r="A39" s="19" t="s">
        <v>65</v>
      </c>
      <c r="B39" s="15" t="s">
        <v>32</v>
      </c>
      <c r="C39" s="20">
        <v>6634353</v>
      </c>
      <c r="D39" s="20"/>
      <c r="E39" s="21">
        <v>14721863</v>
      </c>
      <c r="F39" s="22">
        <v>14721863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3680466</v>
      </c>
      <c r="Y39" s="22">
        <v>-3680466</v>
      </c>
      <c r="Z39" s="23">
        <v>-100</v>
      </c>
      <c r="AA39" s="20">
        <v>14721863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623228</v>
      </c>
      <c r="D41" s="20"/>
      <c r="E41" s="21">
        <v>897600</v>
      </c>
      <c r="F41" s="22">
        <v>897600</v>
      </c>
      <c r="G41" s="22">
        <v>258148</v>
      </c>
      <c r="H41" s="22">
        <v>18750</v>
      </c>
      <c r="I41" s="22"/>
      <c r="J41" s="22">
        <v>276898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276898</v>
      </c>
      <c r="X41" s="22">
        <v>224400</v>
      </c>
      <c r="Y41" s="22">
        <v>52498</v>
      </c>
      <c r="Z41" s="23">
        <v>23.394830659536542</v>
      </c>
      <c r="AA41" s="20">
        <v>897600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10889</v>
      </c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62499</v>
      </c>
      <c r="Y43" s="22">
        <v>-62499</v>
      </c>
      <c r="Z43" s="23">
        <v>-100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130463</v>
      </c>
      <c r="D44" s="20"/>
      <c r="E44" s="21">
        <v>179520</v>
      </c>
      <c r="F44" s="22">
        <v>179520</v>
      </c>
      <c r="G44" s="22">
        <v>4969</v>
      </c>
      <c r="H44" s="22">
        <v>5289</v>
      </c>
      <c r="I44" s="22">
        <v>5995</v>
      </c>
      <c r="J44" s="22">
        <v>16253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16253</v>
      </c>
      <c r="X44" s="22">
        <v>44880</v>
      </c>
      <c r="Y44" s="22">
        <v>-28627</v>
      </c>
      <c r="Z44" s="23">
        <v>-63.785650623885914</v>
      </c>
      <c r="AA44" s="20">
        <v>179520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9724196</v>
      </c>
      <c r="D46" s="20"/>
      <c r="E46" s="21">
        <v>3420552</v>
      </c>
      <c r="F46" s="22">
        <v>3420552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855138</v>
      </c>
      <c r="Y46" s="22">
        <v>-855138</v>
      </c>
      <c r="Z46" s="23">
        <v>-100</v>
      </c>
      <c r="AA46" s="20">
        <v>3420552</v>
      </c>
    </row>
    <row r="47" spans="1:27" x14ac:dyDescent="0.2">
      <c r="A47" s="37" t="s">
        <v>72</v>
      </c>
      <c r="B47" s="28" t="s">
        <v>32</v>
      </c>
      <c r="C47" s="29">
        <f>SUM(C34:C46)</f>
        <v>50929356</v>
      </c>
      <c r="D47" s="29">
        <f t="shared" ref="D47:Y47" si="1">SUM(D34:D46)</f>
        <v>0</v>
      </c>
      <c r="E47" s="30">
        <f t="shared" si="1"/>
        <v>75567293</v>
      </c>
      <c r="F47" s="31">
        <f t="shared" si="1"/>
        <v>75567294</v>
      </c>
      <c r="G47" s="31">
        <f t="shared" si="1"/>
        <v>841050</v>
      </c>
      <c r="H47" s="31">
        <f t="shared" si="1"/>
        <v>2625366</v>
      </c>
      <c r="I47" s="31">
        <f t="shared" si="1"/>
        <v>691551</v>
      </c>
      <c r="J47" s="31">
        <f t="shared" si="1"/>
        <v>4157967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4157967</v>
      </c>
      <c r="X47" s="31">
        <f t="shared" si="1"/>
        <v>18891826</v>
      </c>
      <c r="Y47" s="31">
        <f t="shared" si="1"/>
        <v>-14733859</v>
      </c>
      <c r="Z47" s="32">
        <f>+IF(X47&lt;&gt;0,+(Y47/X47)*100,0)</f>
        <v>-77.990655852959904</v>
      </c>
      <c r="AA47" s="29">
        <f>SUM(AA34:AA46)</f>
        <v>75567294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-6642308</v>
      </c>
      <c r="D48" s="39">
        <f t="shared" si="2"/>
        <v>0</v>
      </c>
      <c r="E48" s="40">
        <f t="shared" si="2"/>
        <v>-823939</v>
      </c>
      <c r="F48" s="41">
        <f t="shared" si="2"/>
        <v>-823940</v>
      </c>
      <c r="G48" s="41">
        <f t="shared" si="2"/>
        <v>2293256</v>
      </c>
      <c r="H48" s="41">
        <f t="shared" si="2"/>
        <v>456868</v>
      </c>
      <c r="I48" s="41">
        <f t="shared" si="2"/>
        <v>2167952</v>
      </c>
      <c r="J48" s="41">
        <f t="shared" si="2"/>
        <v>4918076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4918076</v>
      </c>
      <c r="X48" s="41">
        <f t="shared" si="2"/>
        <v>-205990</v>
      </c>
      <c r="Y48" s="41">
        <f t="shared" si="2"/>
        <v>5124066</v>
      </c>
      <c r="Z48" s="42">
        <f>+IF(X48&lt;&gt;0,+(Y48/X48)*100,0)</f>
        <v>-2487.5314335647358</v>
      </c>
      <c r="AA48" s="39">
        <f>+AA32-AA47</f>
        <v>-823940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-6642308</v>
      </c>
      <c r="D51" s="48">
        <f t="shared" si="3"/>
        <v>0</v>
      </c>
      <c r="E51" s="49">
        <f t="shared" si="3"/>
        <v>-823939</v>
      </c>
      <c r="F51" s="50">
        <f t="shared" si="3"/>
        <v>-823940</v>
      </c>
      <c r="G51" s="50">
        <f t="shared" si="3"/>
        <v>2293256</v>
      </c>
      <c r="H51" s="50">
        <f t="shared" si="3"/>
        <v>456868</v>
      </c>
      <c r="I51" s="50">
        <f t="shared" si="3"/>
        <v>2167952</v>
      </c>
      <c r="J51" s="50">
        <f t="shared" si="3"/>
        <v>4918076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4918076</v>
      </c>
      <c r="X51" s="50">
        <f t="shared" si="3"/>
        <v>-205990</v>
      </c>
      <c r="Y51" s="50">
        <f t="shared" si="3"/>
        <v>5124066</v>
      </c>
      <c r="Z51" s="51">
        <f>+IF(X51&lt;&gt;0,+(Y51/X51)*100,0)</f>
        <v>-2487.5314335647358</v>
      </c>
      <c r="AA51" s="48">
        <f>SUM(AA48:AA50)</f>
        <v>-823940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-6642308</v>
      </c>
      <c r="D53" s="54">
        <f>+D51-D52</f>
        <v>0</v>
      </c>
      <c r="E53" s="55">
        <f t="shared" si="4"/>
        <v>-823939</v>
      </c>
      <c r="F53" s="56">
        <f t="shared" si="4"/>
        <v>-823940</v>
      </c>
      <c r="G53" s="56">
        <f t="shared" si="4"/>
        <v>2293256</v>
      </c>
      <c r="H53" s="56">
        <f t="shared" si="4"/>
        <v>456868</v>
      </c>
      <c r="I53" s="56">
        <f t="shared" si="4"/>
        <v>2167952</v>
      </c>
      <c r="J53" s="56">
        <f t="shared" si="4"/>
        <v>4918076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4918076</v>
      </c>
      <c r="X53" s="56">
        <f t="shared" si="4"/>
        <v>-205990</v>
      </c>
      <c r="Y53" s="56">
        <f t="shared" si="4"/>
        <v>5124066</v>
      </c>
      <c r="Z53" s="57">
        <f>+IF(X53&lt;&gt;0,+(Y53/X53)*100,0)</f>
        <v>-2487.5314335647358</v>
      </c>
      <c r="AA53" s="54">
        <f>+AA51-AA52</f>
        <v>-823940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-6642308</v>
      </c>
      <c r="D56" s="48">
        <f>SUM(D53:D55)</f>
        <v>0</v>
      </c>
      <c r="E56" s="49">
        <f t="shared" si="5"/>
        <v>-823939</v>
      </c>
      <c r="F56" s="50">
        <f t="shared" si="5"/>
        <v>-823940</v>
      </c>
      <c r="G56" s="50">
        <f t="shared" si="5"/>
        <v>2293256</v>
      </c>
      <c r="H56" s="50">
        <f t="shared" si="5"/>
        <v>456868</v>
      </c>
      <c r="I56" s="50">
        <f t="shared" si="5"/>
        <v>2167952</v>
      </c>
      <c r="J56" s="50">
        <f t="shared" si="5"/>
        <v>4918076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4918076</v>
      </c>
      <c r="X56" s="50">
        <f t="shared" si="5"/>
        <v>-205990</v>
      </c>
      <c r="Y56" s="50">
        <f t="shared" si="5"/>
        <v>5124066</v>
      </c>
      <c r="Z56" s="51">
        <f>+IF(X56&lt;&gt;0,+(Y56/X56)*100,0)</f>
        <v>-2487.5314335647358</v>
      </c>
      <c r="AA56" s="48">
        <f>SUM(AA53:AA55)</f>
        <v>-823940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-6642308</v>
      </c>
      <c r="D59" s="65">
        <f>SUM(D56:D58)</f>
        <v>0</v>
      </c>
      <c r="E59" s="66">
        <f t="shared" si="6"/>
        <v>-823939</v>
      </c>
      <c r="F59" s="67">
        <f t="shared" si="6"/>
        <v>-823940</v>
      </c>
      <c r="G59" s="67">
        <f t="shared" si="6"/>
        <v>2293256</v>
      </c>
      <c r="H59" s="67">
        <f t="shared" si="6"/>
        <v>456868</v>
      </c>
      <c r="I59" s="67">
        <f t="shared" si="6"/>
        <v>2167952</v>
      </c>
      <c r="J59" s="67">
        <f t="shared" si="6"/>
        <v>4918076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4918076</v>
      </c>
      <c r="X59" s="67">
        <f t="shared" si="6"/>
        <v>-205990</v>
      </c>
      <c r="Y59" s="67">
        <f t="shared" si="6"/>
        <v>5124066</v>
      </c>
      <c r="Z59" s="68">
        <f>+IF(X59&lt;&gt;0,+(Y59/X59)*100,0)</f>
        <v>-2487.5314335647358</v>
      </c>
      <c r="AA59" s="65">
        <f>SUM(AA56:AA58)</f>
        <v>-823940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3072353</v>
      </c>
      <c r="D7" s="20"/>
      <c r="E7" s="21">
        <v>2520537</v>
      </c>
      <c r="F7" s="22">
        <v>2520537</v>
      </c>
      <c r="G7" s="22">
        <v>208492</v>
      </c>
      <c r="H7" s="22">
        <v>452414</v>
      </c>
      <c r="I7" s="22">
        <v>416901</v>
      </c>
      <c r="J7" s="22">
        <v>1077807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1077807</v>
      </c>
      <c r="X7" s="22">
        <v>630135</v>
      </c>
      <c r="Y7" s="22">
        <v>447672</v>
      </c>
      <c r="Z7" s="23">
        <v>71.043823942488515</v>
      </c>
      <c r="AA7" s="20">
        <v>2520537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3047368</v>
      </c>
      <c r="D13" s="20"/>
      <c r="E13" s="21">
        <v>2579575</v>
      </c>
      <c r="F13" s="22">
        <v>2579575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644895</v>
      </c>
      <c r="Y13" s="22">
        <v>-644895</v>
      </c>
      <c r="Z13" s="23">
        <v>-100</v>
      </c>
      <c r="AA13" s="20">
        <v>2579575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6119721</v>
      </c>
      <c r="D32" s="29">
        <f t="shared" ref="D32:Y32" si="0">SUM(D6:D31)</f>
        <v>0</v>
      </c>
      <c r="E32" s="30">
        <f t="shared" si="0"/>
        <v>5100112</v>
      </c>
      <c r="F32" s="31">
        <f t="shared" si="0"/>
        <v>5100112</v>
      </c>
      <c r="G32" s="31">
        <f t="shared" si="0"/>
        <v>208492</v>
      </c>
      <c r="H32" s="31">
        <f t="shared" si="0"/>
        <v>452414</v>
      </c>
      <c r="I32" s="31">
        <f t="shared" si="0"/>
        <v>416901</v>
      </c>
      <c r="J32" s="31">
        <f t="shared" si="0"/>
        <v>1077807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1077807</v>
      </c>
      <c r="X32" s="31">
        <f t="shared" si="0"/>
        <v>1275030</v>
      </c>
      <c r="Y32" s="31">
        <f t="shared" si="0"/>
        <v>-197223</v>
      </c>
      <c r="Z32" s="32">
        <f>+IF(X32&lt;&gt;0,+(Y32/X32)*100,0)</f>
        <v>-15.468106632785112</v>
      </c>
      <c r="AA32" s="29">
        <f>SUM(AA6:AA31)</f>
        <v>5100112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3326928</v>
      </c>
      <c r="D34" s="20"/>
      <c r="E34" s="21">
        <v>3234782</v>
      </c>
      <c r="F34" s="22">
        <v>3234782</v>
      </c>
      <c r="G34" s="22">
        <v>242919</v>
      </c>
      <c r="H34" s="22">
        <v>2520</v>
      </c>
      <c r="I34" s="22">
        <v>311840</v>
      </c>
      <c r="J34" s="22">
        <v>557279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557279</v>
      </c>
      <c r="X34" s="22">
        <v>808701</v>
      </c>
      <c r="Y34" s="22">
        <v>-251422</v>
      </c>
      <c r="Z34" s="23">
        <v>-31.089611611708158</v>
      </c>
      <c r="AA34" s="20">
        <v>3234782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915289</v>
      </c>
      <c r="D37" s="20"/>
      <c r="E37" s="21">
        <v>729801</v>
      </c>
      <c r="F37" s="22">
        <v>729801</v>
      </c>
      <c r="G37" s="22"/>
      <c r="H37" s="22"/>
      <c r="I37" s="22">
        <v>115552</v>
      </c>
      <c r="J37" s="22">
        <v>115552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115552</v>
      </c>
      <c r="X37" s="22">
        <v>182451</v>
      </c>
      <c r="Y37" s="22">
        <v>-66899</v>
      </c>
      <c r="Z37" s="23">
        <v>-36.666831094376022</v>
      </c>
      <c r="AA37" s="20">
        <v>729801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6548116</v>
      </c>
      <c r="D39" s="20"/>
      <c r="E39" s="21">
        <v>6866677</v>
      </c>
      <c r="F39" s="22">
        <v>6866677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1716669</v>
      </c>
      <c r="Y39" s="22">
        <v>-1716669</v>
      </c>
      <c r="Z39" s="23">
        <v>-100</v>
      </c>
      <c r="AA39" s="20">
        <v>6866677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81600</v>
      </c>
      <c r="D41" s="20"/>
      <c r="E41" s="21">
        <v>246740</v>
      </c>
      <c r="F41" s="22">
        <v>246740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61683</v>
      </c>
      <c r="Y41" s="22">
        <v>-61683</v>
      </c>
      <c r="Z41" s="23">
        <v>-100</v>
      </c>
      <c r="AA41" s="20">
        <v>246740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27918</v>
      </c>
      <c r="D44" s="20"/>
      <c r="E44" s="21">
        <v>24797</v>
      </c>
      <c r="F44" s="22">
        <v>24797</v>
      </c>
      <c r="G44" s="22">
        <v>2043</v>
      </c>
      <c r="H44" s="22"/>
      <c r="I44" s="22">
        <v>5511</v>
      </c>
      <c r="J44" s="22">
        <v>7554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7554</v>
      </c>
      <c r="X44" s="22">
        <v>6198</v>
      </c>
      <c r="Y44" s="22">
        <v>1356</v>
      </c>
      <c r="Z44" s="23">
        <v>21.878025169409486</v>
      </c>
      <c r="AA44" s="20">
        <v>24797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10899851</v>
      </c>
      <c r="D47" s="29">
        <f t="shared" ref="D47:Y47" si="1">SUM(D34:D46)</f>
        <v>0</v>
      </c>
      <c r="E47" s="30">
        <f t="shared" si="1"/>
        <v>11102797</v>
      </c>
      <c r="F47" s="31">
        <f t="shared" si="1"/>
        <v>11102797</v>
      </c>
      <c r="G47" s="31">
        <f t="shared" si="1"/>
        <v>244962</v>
      </c>
      <c r="H47" s="31">
        <f t="shared" si="1"/>
        <v>2520</v>
      </c>
      <c r="I47" s="31">
        <f t="shared" si="1"/>
        <v>432903</v>
      </c>
      <c r="J47" s="31">
        <f t="shared" si="1"/>
        <v>680385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680385</v>
      </c>
      <c r="X47" s="31">
        <f t="shared" si="1"/>
        <v>2775702</v>
      </c>
      <c r="Y47" s="31">
        <f t="shared" si="1"/>
        <v>-2095317</v>
      </c>
      <c r="Z47" s="32">
        <f>+IF(X47&lt;&gt;0,+(Y47/X47)*100,0)</f>
        <v>-75.487822540027722</v>
      </c>
      <c r="AA47" s="29">
        <f>SUM(AA34:AA46)</f>
        <v>11102797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-4780130</v>
      </c>
      <c r="D48" s="39">
        <f t="shared" si="2"/>
        <v>0</v>
      </c>
      <c r="E48" s="40">
        <f t="shared" si="2"/>
        <v>-6002685</v>
      </c>
      <c r="F48" s="41">
        <f t="shared" si="2"/>
        <v>-6002685</v>
      </c>
      <c r="G48" s="41">
        <f t="shared" si="2"/>
        <v>-36470</v>
      </c>
      <c r="H48" s="41">
        <f t="shared" si="2"/>
        <v>449894</v>
      </c>
      <c r="I48" s="41">
        <f t="shared" si="2"/>
        <v>-16002</v>
      </c>
      <c r="J48" s="41">
        <f t="shared" si="2"/>
        <v>397422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397422</v>
      </c>
      <c r="X48" s="41">
        <f t="shared" si="2"/>
        <v>-1500672</v>
      </c>
      <c r="Y48" s="41">
        <f t="shared" si="2"/>
        <v>1898094</v>
      </c>
      <c r="Z48" s="42">
        <f>+IF(X48&lt;&gt;0,+(Y48/X48)*100,0)</f>
        <v>-126.4829356448311</v>
      </c>
      <c r="AA48" s="39">
        <f>+AA32-AA47</f>
        <v>-6002685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-4780130</v>
      </c>
      <c r="D51" s="48">
        <f t="shared" si="3"/>
        <v>0</v>
      </c>
      <c r="E51" s="49">
        <f t="shared" si="3"/>
        <v>-6002685</v>
      </c>
      <c r="F51" s="50">
        <f t="shared" si="3"/>
        <v>-6002685</v>
      </c>
      <c r="G51" s="50">
        <f t="shared" si="3"/>
        <v>-36470</v>
      </c>
      <c r="H51" s="50">
        <f t="shared" si="3"/>
        <v>449894</v>
      </c>
      <c r="I51" s="50">
        <f t="shared" si="3"/>
        <v>-16002</v>
      </c>
      <c r="J51" s="50">
        <f t="shared" si="3"/>
        <v>397422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397422</v>
      </c>
      <c r="X51" s="50">
        <f t="shared" si="3"/>
        <v>-1500672</v>
      </c>
      <c r="Y51" s="50">
        <f t="shared" si="3"/>
        <v>1898094</v>
      </c>
      <c r="Z51" s="51">
        <f>+IF(X51&lt;&gt;0,+(Y51/X51)*100,0)</f>
        <v>-126.4829356448311</v>
      </c>
      <c r="AA51" s="48">
        <f>SUM(AA48:AA50)</f>
        <v>-6002685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-4780130</v>
      </c>
      <c r="D53" s="54">
        <f>+D51-D52</f>
        <v>0</v>
      </c>
      <c r="E53" s="55">
        <f t="shared" si="4"/>
        <v>-6002685</v>
      </c>
      <c r="F53" s="56">
        <f t="shared" si="4"/>
        <v>-6002685</v>
      </c>
      <c r="G53" s="56">
        <f t="shared" si="4"/>
        <v>-36470</v>
      </c>
      <c r="H53" s="56">
        <f t="shared" si="4"/>
        <v>449894</v>
      </c>
      <c r="I53" s="56">
        <f t="shared" si="4"/>
        <v>-16002</v>
      </c>
      <c r="J53" s="56">
        <f t="shared" si="4"/>
        <v>397422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397422</v>
      </c>
      <c r="X53" s="56">
        <f t="shared" si="4"/>
        <v>-1500672</v>
      </c>
      <c r="Y53" s="56">
        <f t="shared" si="4"/>
        <v>1898094</v>
      </c>
      <c r="Z53" s="57">
        <f>+IF(X53&lt;&gt;0,+(Y53/X53)*100,0)</f>
        <v>-126.4829356448311</v>
      </c>
      <c r="AA53" s="54">
        <f>+AA51-AA52</f>
        <v>-6002685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-4780130</v>
      </c>
      <c r="D56" s="48">
        <f>SUM(D53:D55)</f>
        <v>0</v>
      </c>
      <c r="E56" s="49">
        <f t="shared" si="5"/>
        <v>-6002685</v>
      </c>
      <c r="F56" s="50">
        <f t="shared" si="5"/>
        <v>-6002685</v>
      </c>
      <c r="G56" s="50">
        <f t="shared" si="5"/>
        <v>-36470</v>
      </c>
      <c r="H56" s="50">
        <f t="shared" si="5"/>
        <v>449894</v>
      </c>
      <c r="I56" s="50">
        <f t="shared" si="5"/>
        <v>-16002</v>
      </c>
      <c r="J56" s="50">
        <f t="shared" si="5"/>
        <v>397422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397422</v>
      </c>
      <c r="X56" s="50">
        <f t="shared" si="5"/>
        <v>-1500672</v>
      </c>
      <c r="Y56" s="50">
        <f t="shared" si="5"/>
        <v>1898094</v>
      </c>
      <c r="Z56" s="51">
        <f>+IF(X56&lt;&gt;0,+(Y56/X56)*100,0)</f>
        <v>-126.4829356448311</v>
      </c>
      <c r="AA56" s="48">
        <f>SUM(AA53:AA55)</f>
        <v>-6002685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-4780130</v>
      </c>
      <c r="D59" s="65">
        <f>SUM(D56:D58)</f>
        <v>0</v>
      </c>
      <c r="E59" s="66">
        <f t="shared" si="6"/>
        <v>-6002685</v>
      </c>
      <c r="F59" s="67">
        <f t="shared" si="6"/>
        <v>-6002685</v>
      </c>
      <c r="G59" s="67">
        <f t="shared" si="6"/>
        <v>-36470</v>
      </c>
      <c r="H59" s="67">
        <f t="shared" si="6"/>
        <v>449894</v>
      </c>
      <c r="I59" s="67">
        <f t="shared" si="6"/>
        <v>-16002</v>
      </c>
      <c r="J59" s="67">
        <f t="shared" si="6"/>
        <v>397422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397422</v>
      </c>
      <c r="X59" s="67">
        <f t="shared" si="6"/>
        <v>-1500672</v>
      </c>
      <c r="Y59" s="67">
        <f t="shared" si="6"/>
        <v>1898094</v>
      </c>
      <c r="Z59" s="68">
        <f>+IF(X59&lt;&gt;0,+(Y59/X59)*100,0)</f>
        <v>-126.4829356448311</v>
      </c>
      <c r="AA59" s="65">
        <f>SUM(AA56:AA58)</f>
        <v>-6002685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11127589</v>
      </c>
      <c r="D7" s="20"/>
      <c r="E7" s="21">
        <v>12051454</v>
      </c>
      <c r="F7" s="22">
        <v>12051454</v>
      </c>
      <c r="G7" s="22">
        <v>1143417</v>
      </c>
      <c r="H7" s="22">
        <v>1490358</v>
      </c>
      <c r="I7" s="22">
        <v>1243662</v>
      </c>
      <c r="J7" s="22">
        <v>3877437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3877437</v>
      </c>
      <c r="X7" s="22">
        <v>3012855</v>
      </c>
      <c r="Y7" s="22">
        <v>864582</v>
      </c>
      <c r="Z7" s="23">
        <v>28.696435772713919</v>
      </c>
      <c r="AA7" s="20">
        <v>12051454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3626322</v>
      </c>
      <c r="D25" s="20"/>
      <c r="E25" s="21">
        <v>3808652</v>
      </c>
      <c r="F25" s="22">
        <v>3808652</v>
      </c>
      <c r="G25" s="22">
        <v>-158521</v>
      </c>
      <c r="H25" s="22">
        <v>-158191</v>
      </c>
      <c r="I25" s="22">
        <v>-382872</v>
      </c>
      <c r="J25" s="22">
        <v>-699584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-699584</v>
      </c>
      <c r="X25" s="22">
        <v>952161</v>
      </c>
      <c r="Y25" s="22">
        <v>-1651745</v>
      </c>
      <c r="Z25" s="23">
        <v>-173.47328865601511</v>
      </c>
      <c r="AA25" s="20">
        <v>3808652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14753911</v>
      </c>
      <c r="D32" s="29">
        <f t="shared" ref="D32:Y32" si="0">SUM(D6:D31)</f>
        <v>0</v>
      </c>
      <c r="E32" s="30">
        <f t="shared" si="0"/>
        <v>15860106</v>
      </c>
      <c r="F32" s="31">
        <f t="shared" si="0"/>
        <v>15860106</v>
      </c>
      <c r="G32" s="31">
        <f t="shared" si="0"/>
        <v>984896</v>
      </c>
      <c r="H32" s="31">
        <f t="shared" si="0"/>
        <v>1332167</v>
      </c>
      <c r="I32" s="31">
        <f t="shared" si="0"/>
        <v>860790</v>
      </c>
      <c r="J32" s="31">
        <f t="shared" si="0"/>
        <v>3177853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3177853</v>
      </c>
      <c r="X32" s="31">
        <f t="shared" si="0"/>
        <v>3965016</v>
      </c>
      <c r="Y32" s="31">
        <f t="shared" si="0"/>
        <v>-787163</v>
      </c>
      <c r="Z32" s="32">
        <f>+IF(X32&lt;&gt;0,+(Y32/X32)*100,0)</f>
        <v>-19.852706773440509</v>
      </c>
      <c r="AA32" s="29">
        <f>SUM(AA6:AA31)</f>
        <v>15860106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5157707</v>
      </c>
      <c r="D34" s="20"/>
      <c r="E34" s="21">
        <v>6838311</v>
      </c>
      <c r="F34" s="22">
        <v>6838311</v>
      </c>
      <c r="G34" s="22">
        <v>494543</v>
      </c>
      <c r="H34" s="22">
        <v>477325</v>
      </c>
      <c r="I34" s="22">
        <v>529454</v>
      </c>
      <c r="J34" s="22">
        <v>1501322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1501322</v>
      </c>
      <c r="X34" s="22">
        <v>1709598</v>
      </c>
      <c r="Y34" s="22">
        <v>-208276</v>
      </c>
      <c r="Z34" s="23">
        <v>-12.182747055155657</v>
      </c>
      <c r="AA34" s="20">
        <v>6838311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8968583</v>
      </c>
      <c r="D37" s="20"/>
      <c r="E37" s="21">
        <v>175495</v>
      </c>
      <c r="F37" s="22">
        <v>175495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43875</v>
      </c>
      <c r="Y37" s="22">
        <v>-43875</v>
      </c>
      <c r="Z37" s="23">
        <v>-100</v>
      </c>
      <c r="AA37" s="20">
        <v>175495</v>
      </c>
    </row>
    <row r="38" spans="1:27" ht="13.5" x14ac:dyDescent="0.25">
      <c r="A38" s="19" t="s">
        <v>64</v>
      </c>
      <c r="B38" s="15" t="s">
        <v>32</v>
      </c>
      <c r="C38" s="20">
        <v>3351665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8536882</v>
      </c>
      <c r="F39" s="22">
        <v>8536882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2134224</v>
      </c>
      <c r="Y39" s="22">
        <v>-2134224</v>
      </c>
      <c r="Z39" s="23">
        <v>-100</v>
      </c>
      <c r="AA39" s="20">
        <v>8536882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3643</v>
      </c>
      <c r="F40" s="22">
        <v>3643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912</v>
      </c>
      <c r="Y40" s="22">
        <v>-912</v>
      </c>
      <c r="Z40" s="23">
        <v>-100</v>
      </c>
      <c r="AA40" s="20">
        <v>3643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3504405</v>
      </c>
      <c r="F41" s="22">
        <v>3504405</v>
      </c>
      <c r="G41" s="22">
        <v>410894</v>
      </c>
      <c r="H41" s="22">
        <v>234438</v>
      </c>
      <c r="I41" s="22">
        <v>45033</v>
      </c>
      <c r="J41" s="22">
        <v>690365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690365</v>
      </c>
      <c r="X41" s="22">
        <v>876111</v>
      </c>
      <c r="Y41" s="22">
        <v>-185746</v>
      </c>
      <c r="Z41" s="23">
        <v>-21.201194825769797</v>
      </c>
      <c r="AA41" s="20">
        <v>3504405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2937897</v>
      </c>
      <c r="D43" s="20"/>
      <c r="E43" s="21">
        <v>2191309</v>
      </c>
      <c r="F43" s="22">
        <v>2191309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547830</v>
      </c>
      <c r="Y43" s="22">
        <v>-547830</v>
      </c>
      <c r="Z43" s="23">
        <v>-100</v>
      </c>
      <c r="AA43" s="20">
        <v>2191309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414811</v>
      </c>
      <c r="F44" s="22">
        <v>414811</v>
      </c>
      <c r="G44" s="22">
        <v>37661</v>
      </c>
      <c r="H44" s="22">
        <v>16935</v>
      </c>
      <c r="I44" s="22">
        <v>7671</v>
      </c>
      <c r="J44" s="22">
        <v>62267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62267</v>
      </c>
      <c r="X44" s="22">
        <v>103716</v>
      </c>
      <c r="Y44" s="22">
        <v>-41449</v>
      </c>
      <c r="Z44" s="23">
        <v>-39.963939989972616</v>
      </c>
      <c r="AA44" s="20">
        <v>414811</v>
      </c>
    </row>
    <row r="45" spans="1:27" ht="13.5" x14ac:dyDescent="0.25">
      <c r="A45" s="19" t="s">
        <v>70</v>
      </c>
      <c r="B45" s="15" t="s">
        <v>32</v>
      </c>
      <c r="C45" s="20">
        <v>6153215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26569067</v>
      </c>
      <c r="D47" s="29">
        <f t="shared" ref="D47:Y47" si="1">SUM(D34:D46)</f>
        <v>0</v>
      </c>
      <c r="E47" s="30">
        <f t="shared" si="1"/>
        <v>21664856</v>
      </c>
      <c r="F47" s="31">
        <f t="shared" si="1"/>
        <v>21664856</v>
      </c>
      <c r="G47" s="31">
        <f t="shared" si="1"/>
        <v>943098</v>
      </c>
      <c r="H47" s="31">
        <f t="shared" si="1"/>
        <v>728698</v>
      </c>
      <c r="I47" s="31">
        <f t="shared" si="1"/>
        <v>582158</v>
      </c>
      <c r="J47" s="31">
        <f t="shared" si="1"/>
        <v>2253954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2253954</v>
      </c>
      <c r="X47" s="31">
        <f t="shared" si="1"/>
        <v>5416269</v>
      </c>
      <c r="Y47" s="31">
        <f t="shared" si="1"/>
        <v>-3162315</v>
      </c>
      <c r="Z47" s="32">
        <f>+IF(X47&lt;&gt;0,+(Y47/X47)*100,0)</f>
        <v>-58.385486392939491</v>
      </c>
      <c r="AA47" s="29">
        <f>SUM(AA34:AA46)</f>
        <v>21664856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-11815156</v>
      </c>
      <c r="D48" s="39">
        <f t="shared" si="2"/>
        <v>0</v>
      </c>
      <c r="E48" s="40">
        <f t="shared" si="2"/>
        <v>-5804750</v>
      </c>
      <c r="F48" s="41">
        <f t="shared" si="2"/>
        <v>-5804750</v>
      </c>
      <c r="G48" s="41">
        <f t="shared" si="2"/>
        <v>41798</v>
      </c>
      <c r="H48" s="41">
        <f t="shared" si="2"/>
        <v>603469</v>
      </c>
      <c r="I48" s="41">
        <f t="shared" si="2"/>
        <v>278632</v>
      </c>
      <c r="J48" s="41">
        <f t="shared" si="2"/>
        <v>923899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923899</v>
      </c>
      <c r="X48" s="41">
        <f t="shared" si="2"/>
        <v>-1451253</v>
      </c>
      <c r="Y48" s="41">
        <f t="shared" si="2"/>
        <v>2375152</v>
      </c>
      <c r="Z48" s="42">
        <f>+IF(X48&lt;&gt;0,+(Y48/X48)*100,0)</f>
        <v>-163.66215952697428</v>
      </c>
      <c r="AA48" s="39">
        <f>+AA32-AA47</f>
        <v>-5804750</v>
      </c>
    </row>
    <row r="49" spans="1:27" ht="25.5" x14ac:dyDescent="0.25">
      <c r="A49" s="43" t="s">
        <v>74</v>
      </c>
      <c r="B49" s="15" t="s">
        <v>32</v>
      </c>
      <c r="C49" s="20">
        <v>137000000</v>
      </c>
      <c r="D49" s="20"/>
      <c r="E49" s="21">
        <v>97200000</v>
      </c>
      <c r="F49" s="22">
        <v>97200000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24299997</v>
      </c>
      <c r="Y49" s="22">
        <v>-24299997</v>
      </c>
      <c r="Z49" s="23">
        <v>-100</v>
      </c>
      <c r="AA49" s="20">
        <v>97200000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125184844</v>
      </c>
      <c r="D51" s="48">
        <f t="shared" si="3"/>
        <v>0</v>
      </c>
      <c r="E51" s="49">
        <f t="shared" si="3"/>
        <v>91395250</v>
      </c>
      <c r="F51" s="50">
        <f t="shared" si="3"/>
        <v>91395250</v>
      </c>
      <c r="G51" s="50">
        <f t="shared" si="3"/>
        <v>41798</v>
      </c>
      <c r="H51" s="50">
        <f t="shared" si="3"/>
        <v>603469</v>
      </c>
      <c r="I51" s="50">
        <f t="shared" si="3"/>
        <v>278632</v>
      </c>
      <c r="J51" s="50">
        <f t="shared" si="3"/>
        <v>923899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923899</v>
      </c>
      <c r="X51" s="50">
        <f t="shared" si="3"/>
        <v>22848744</v>
      </c>
      <c r="Y51" s="50">
        <f t="shared" si="3"/>
        <v>-21924845</v>
      </c>
      <c r="Z51" s="51">
        <f>+IF(X51&lt;&gt;0,+(Y51/X51)*100,0)</f>
        <v>-95.956456074784683</v>
      </c>
      <c r="AA51" s="48">
        <f>SUM(AA48:AA50)</f>
        <v>91395250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125184844</v>
      </c>
      <c r="D53" s="54">
        <f>+D51-D52</f>
        <v>0</v>
      </c>
      <c r="E53" s="55">
        <f t="shared" si="4"/>
        <v>91395250</v>
      </c>
      <c r="F53" s="56">
        <f t="shared" si="4"/>
        <v>91395250</v>
      </c>
      <c r="G53" s="56">
        <f t="shared" si="4"/>
        <v>41798</v>
      </c>
      <c r="H53" s="56">
        <f t="shared" si="4"/>
        <v>603469</v>
      </c>
      <c r="I53" s="56">
        <f t="shared" si="4"/>
        <v>278632</v>
      </c>
      <c r="J53" s="56">
        <f t="shared" si="4"/>
        <v>923899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923899</v>
      </c>
      <c r="X53" s="56">
        <f t="shared" si="4"/>
        <v>22848744</v>
      </c>
      <c r="Y53" s="56">
        <f t="shared" si="4"/>
        <v>-21924845</v>
      </c>
      <c r="Z53" s="57">
        <f>+IF(X53&lt;&gt;0,+(Y53/X53)*100,0)</f>
        <v>-95.956456074784683</v>
      </c>
      <c r="AA53" s="54">
        <f>+AA51-AA52</f>
        <v>91395250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125184844</v>
      </c>
      <c r="D56" s="48">
        <f>SUM(D53:D55)</f>
        <v>0</v>
      </c>
      <c r="E56" s="49">
        <f t="shared" si="5"/>
        <v>91395250</v>
      </c>
      <c r="F56" s="50">
        <f t="shared" si="5"/>
        <v>91395250</v>
      </c>
      <c r="G56" s="50">
        <f t="shared" si="5"/>
        <v>41798</v>
      </c>
      <c r="H56" s="50">
        <f t="shared" si="5"/>
        <v>603469</v>
      </c>
      <c r="I56" s="50">
        <f t="shared" si="5"/>
        <v>278632</v>
      </c>
      <c r="J56" s="50">
        <f t="shared" si="5"/>
        <v>923899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923899</v>
      </c>
      <c r="X56" s="50">
        <f t="shared" si="5"/>
        <v>22848744</v>
      </c>
      <c r="Y56" s="50">
        <f t="shared" si="5"/>
        <v>-21924845</v>
      </c>
      <c r="Z56" s="51">
        <f>+IF(X56&lt;&gt;0,+(Y56/X56)*100,0)</f>
        <v>-95.956456074784683</v>
      </c>
      <c r="AA56" s="48">
        <f>SUM(AA53:AA55)</f>
        <v>91395250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125184844</v>
      </c>
      <c r="D59" s="65">
        <f>SUM(D56:D58)</f>
        <v>0</v>
      </c>
      <c r="E59" s="66">
        <f t="shared" si="6"/>
        <v>91395250</v>
      </c>
      <c r="F59" s="67">
        <f t="shared" si="6"/>
        <v>91395250</v>
      </c>
      <c r="G59" s="67">
        <f t="shared" si="6"/>
        <v>41798</v>
      </c>
      <c r="H59" s="67">
        <f t="shared" si="6"/>
        <v>603469</v>
      </c>
      <c r="I59" s="67">
        <f t="shared" si="6"/>
        <v>278632</v>
      </c>
      <c r="J59" s="67">
        <f t="shared" si="6"/>
        <v>923899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923899</v>
      </c>
      <c r="X59" s="67">
        <f t="shared" si="6"/>
        <v>22848744</v>
      </c>
      <c r="Y59" s="67">
        <f t="shared" si="6"/>
        <v>-21924845</v>
      </c>
      <c r="Z59" s="68">
        <f>+IF(X59&lt;&gt;0,+(Y59/X59)*100,0)</f>
        <v>-95.956456074784683</v>
      </c>
      <c r="AA59" s="65">
        <f>SUM(AA56:AA58)</f>
        <v>91395250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4260746</v>
      </c>
      <c r="D7" s="20"/>
      <c r="E7" s="21">
        <v>4100000</v>
      </c>
      <c r="F7" s="22">
        <v>4100000</v>
      </c>
      <c r="G7" s="22">
        <v>387275</v>
      </c>
      <c r="H7" s="22">
        <v>357296</v>
      </c>
      <c r="I7" s="22">
        <v>346920</v>
      </c>
      <c r="J7" s="22">
        <v>1091491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1091491</v>
      </c>
      <c r="X7" s="22">
        <v>1024998</v>
      </c>
      <c r="Y7" s="22">
        <v>66493</v>
      </c>
      <c r="Z7" s="23">
        <v>6.4871346090431397</v>
      </c>
      <c r="AA7" s="20">
        <v>4100000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1052296</v>
      </c>
      <c r="D13" s="20"/>
      <c r="E13" s="21">
        <v>1100385</v>
      </c>
      <c r="F13" s="22">
        <v>1100385</v>
      </c>
      <c r="G13" s="22">
        <v>89382</v>
      </c>
      <c r="H13" s="22">
        <v>91498</v>
      </c>
      <c r="I13" s="22">
        <v>91187</v>
      </c>
      <c r="J13" s="22">
        <v>272067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272067</v>
      </c>
      <c r="X13" s="22">
        <v>275094</v>
      </c>
      <c r="Y13" s="22">
        <v>-3027</v>
      </c>
      <c r="Z13" s="23">
        <v>-1.1003511526968963</v>
      </c>
      <c r="AA13" s="20">
        <v>1100385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3393</v>
      </c>
      <c r="F23" s="22">
        <v>3393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846</v>
      </c>
      <c r="Y23" s="22">
        <v>-846</v>
      </c>
      <c r="Z23" s="23">
        <v>-100</v>
      </c>
      <c r="AA23" s="20">
        <v>3393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5987600</v>
      </c>
      <c r="D25" s="20"/>
      <c r="E25" s="21">
        <v>6355200</v>
      </c>
      <c r="F25" s="22">
        <v>6355200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1588800</v>
      </c>
      <c r="Y25" s="22">
        <v>-1588800</v>
      </c>
      <c r="Z25" s="23">
        <v>-100</v>
      </c>
      <c r="AA25" s="20">
        <v>6355200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11300642</v>
      </c>
      <c r="D32" s="29">
        <f t="shared" ref="D32:Y32" si="0">SUM(D6:D31)</f>
        <v>0</v>
      </c>
      <c r="E32" s="30">
        <f t="shared" si="0"/>
        <v>11558978</v>
      </c>
      <c r="F32" s="31">
        <f t="shared" si="0"/>
        <v>11558978</v>
      </c>
      <c r="G32" s="31">
        <f t="shared" si="0"/>
        <v>476657</v>
      </c>
      <c r="H32" s="31">
        <f t="shared" si="0"/>
        <v>448794</v>
      </c>
      <c r="I32" s="31">
        <f t="shared" si="0"/>
        <v>438107</v>
      </c>
      <c r="J32" s="31">
        <f t="shared" si="0"/>
        <v>1363558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1363558</v>
      </c>
      <c r="X32" s="31">
        <f t="shared" si="0"/>
        <v>2889738</v>
      </c>
      <c r="Y32" s="31">
        <f t="shared" si="0"/>
        <v>-1526180</v>
      </c>
      <c r="Z32" s="32">
        <f>+IF(X32&lt;&gt;0,+(Y32/X32)*100,0)</f>
        <v>-52.813784502262841</v>
      </c>
      <c r="AA32" s="29">
        <f>SUM(AA6:AA31)</f>
        <v>11558978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156523</v>
      </c>
      <c r="D34" s="20"/>
      <c r="E34" s="21">
        <v>1299188</v>
      </c>
      <c r="F34" s="22">
        <v>1299188</v>
      </c>
      <c r="G34" s="22">
        <v>81798</v>
      </c>
      <c r="H34" s="22">
        <v>82272</v>
      </c>
      <c r="I34" s="22">
        <v>85067</v>
      </c>
      <c r="J34" s="22">
        <v>249137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249137</v>
      </c>
      <c r="X34" s="22">
        <v>324794</v>
      </c>
      <c r="Y34" s="22">
        <v>-75657</v>
      </c>
      <c r="Z34" s="23">
        <v>-23.29384163500557</v>
      </c>
      <c r="AA34" s="20">
        <v>1299188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2508941</v>
      </c>
      <c r="D37" s="20"/>
      <c r="E37" s="21">
        <v>1466135</v>
      </c>
      <c r="F37" s="22">
        <v>1466135</v>
      </c>
      <c r="G37" s="22"/>
      <c r="H37" s="22">
        <v>7982</v>
      </c>
      <c r="I37" s="22">
        <v>22437</v>
      </c>
      <c r="J37" s="22">
        <v>30419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30419</v>
      </c>
      <c r="X37" s="22">
        <v>366531</v>
      </c>
      <c r="Y37" s="22">
        <v>-336112</v>
      </c>
      <c r="Z37" s="23">
        <v>-91.700838401117508</v>
      </c>
      <c r="AA37" s="20">
        <v>1466135</v>
      </c>
    </row>
    <row r="38" spans="1:27" ht="13.5" x14ac:dyDescent="0.25">
      <c r="A38" s="19" t="s">
        <v>64</v>
      </c>
      <c r="B38" s="15" t="s">
        <v>32</v>
      </c>
      <c r="C38" s="20">
        <v>1893637</v>
      </c>
      <c r="D38" s="20"/>
      <c r="E38" s="21">
        <v>391922</v>
      </c>
      <c r="F38" s="22">
        <v>391922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97980</v>
      </c>
      <c r="Y38" s="22">
        <v>-97980</v>
      </c>
      <c r="Z38" s="23">
        <v>-100</v>
      </c>
      <c r="AA38" s="20">
        <v>391922</v>
      </c>
    </row>
    <row r="39" spans="1:27" ht="13.5" x14ac:dyDescent="0.25">
      <c r="A39" s="19" t="s">
        <v>65</v>
      </c>
      <c r="B39" s="15" t="s">
        <v>32</v>
      </c>
      <c r="C39" s="20">
        <v>3593900</v>
      </c>
      <c r="D39" s="20"/>
      <c r="E39" s="21">
        <v>350000</v>
      </c>
      <c r="F39" s="22">
        <v>350000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87506</v>
      </c>
      <c r="Y39" s="22">
        <v>-87506</v>
      </c>
      <c r="Z39" s="23">
        <v>-100</v>
      </c>
      <c r="AA39" s="20">
        <v>350000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230016</v>
      </c>
      <c r="D41" s="20"/>
      <c r="E41" s="21">
        <v>3510168</v>
      </c>
      <c r="F41" s="22">
        <v>3510168</v>
      </c>
      <c r="G41" s="22">
        <v>26991</v>
      </c>
      <c r="H41" s="22">
        <v>98783</v>
      </c>
      <c r="I41" s="22">
        <v>39537</v>
      </c>
      <c r="J41" s="22">
        <v>165311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165311</v>
      </c>
      <c r="X41" s="22">
        <v>877544</v>
      </c>
      <c r="Y41" s="22">
        <v>-712233</v>
      </c>
      <c r="Z41" s="23">
        <v>-81.162084180394373</v>
      </c>
      <c r="AA41" s="20">
        <v>3510168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1251</v>
      </c>
      <c r="Y43" s="22">
        <v>-1251</v>
      </c>
      <c r="Z43" s="23">
        <v>-100</v>
      </c>
      <c r="AA43" s="20">
        <v>5000</v>
      </c>
    </row>
    <row r="44" spans="1:27" ht="13.5" x14ac:dyDescent="0.25">
      <c r="A44" s="19" t="s">
        <v>69</v>
      </c>
      <c r="B44" s="15" t="s">
        <v>32</v>
      </c>
      <c r="C44" s="20">
        <v>128696</v>
      </c>
      <c r="D44" s="20"/>
      <c r="E44" s="21">
        <v>142900</v>
      </c>
      <c r="F44" s="22">
        <v>142900</v>
      </c>
      <c r="G44" s="22">
        <v>5420</v>
      </c>
      <c r="H44" s="22">
        <v>4145</v>
      </c>
      <c r="I44" s="22">
        <v>6270</v>
      </c>
      <c r="J44" s="22">
        <v>15835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15835</v>
      </c>
      <c r="X44" s="22">
        <v>35718</v>
      </c>
      <c r="Y44" s="22">
        <v>-19883</v>
      </c>
      <c r="Z44" s="23">
        <v>-55.666610672490059</v>
      </c>
      <c r="AA44" s="20">
        <v>142900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8511713</v>
      </c>
      <c r="D47" s="29">
        <f t="shared" ref="D47:Y47" si="1">SUM(D34:D46)</f>
        <v>0</v>
      </c>
      <c r="E47" s="30">
        <f t="shared" si="1"/>
        <v>7165313</v>
      </c>
      <c r="F47" s="31">
        <f t="shared" si="1"/>
        <v>7165313</v>
      </c>
      <c r="G47" s="31">
        <f t="shared" si="1"/>
        <v>114209</v>
      </c>
      <c r="H47" s="31">
        <f t="shared" si="1"/>
        <v>193182</v>
      </c>
      <c r="I47" s="31">
        <f t="shared" si="1"/>
        <v>153311</v>
      </c>
      <c r="J47" s="31">
        <f t="shared" si="1"/>
        <v>460702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460702</v>
      </c>
      <c r="X47" s="31">
        <f t="shared" si="1"/>
        <v>1791324</v>
      </c>
      <c r="Y47" s="31">
        <f t="shared" si="1"/>
        <v>-1330622</v>
      </c>
      <c r="Z47" s="32">
        <f>+IF(X47&lt;&gt;0,+(Y47/X47)*100,0)</f>
        <v>-74.281481183750117</v>
      </c>
      <c r="AA47" s="29">
        <f>SUM(AA34:AA46)</f>
        <v>7165313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2788929</v>
      </c>
      <c r="D48" s="39">
        <f t="shared" si="2"/>
        <v>0</v>
      </c>
      <c r="E48" s="40">
        <f t="shared" si="2"/>
        <v>4393665</v>
      </c>
      <c r="F48" s="41">
        <f t="shared" si="2"/>
        <v>4393665</v>
      </c>
      <c r="G48" s="41">
        <f t="shared" si="2"/>
        <v>362448</v>
      </c>
      <c r="H48" s="41">
        <f t="shared" si="2"/>
        <v>255612</v>
      </c>
      <c r="I48" s="41">
        <f t="shared" si="2"/>
        <v>284796</v>
      </c>
      <c r="J48" s="41">
        <f t="shared" si="2"/>
        <v>902856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902856</v>
      </c>
      <c r="X48" s="41">
        <f t="shared" si="2"/>
        <v>1098414</v>
      </c>
      <c r="Y48" s="41">
        <f t="shared" si="2"/>
        <v>-195558</v>
      </c>
      <c r="Z48" s="42">
        <f>+IF(X48&lt;&gt;0,+(Y48/X48)*100,0)</f>
        <v>-17.803669654611102</v>
      </c>
      <c r="AA48" s="39">
        <f>+AA32-AA47</f>
        <v>4393665</v>
      </c>
    </row>
    <row r="49" spans="1:27" ht="25.5" x14ac:dyDescent="0.25">
      <c r="A49" s="43" t="s">
        <v>74</v>
      </c>
      <c r="B49" s="15" t="s">
        <v>32</v>
      </c>
      <c r="C49" s="20">
        <v>12498000</v>
      </c>
      <c r="D49" s="20"/>
      <c r="E49" s="21">
        <v>20000000</v>
      </c>
      <c r="F49" s="22">
        <v>20000000</v>
      </c>
      <c r="G49" s="22"/>
      <c r="H49" s="22">
        <v>2550159</v>
      </c>
      <c r="I49" s="22">
        <v>90436</v>
      </c>
      <c r="J49" s="22">
        <v>2640595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2640595</v>
      </c>
      <c r="X49" s="22">
        <v>5000001</v>
      </c>
      <c r="Y49" s="22">
        <v>-2359406</v>
      </c>
      <c r="Z49" s="23">
        <v>-47.188110562377886</v>
      </c>
      <c r="AA49" s="20">
        <v>20000000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15286929</v>
      </c>
      <c r="D51" s="48">
        <f t="shared" si="3"/>
        <v>0</v>
      </c>
      <c r="E51" s="49">
        <f t="shared" si="3"/>
        <v>24393665</v>
      </c>
      <c r="F51" s="50">
        <f t="shared" si="3"/>
        <v>24393665</v>
      </c>
      <c r="G51" s="50">
        <f t="shared" si="3"/>
        <v>362448</v>
      </c>
      <c r="H51" s="50">
        <f t="shared" si="3"/>
        <v>2805771</v>
      </c>
      <c r="I51" s="50">
        <f t="shared" si="3"/>
        <v>375232</v>
      </c>
      <c r="J51" s="50">
        <f t="shared" si="3"/>
        <v>3543451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3543451</v>
      </c>
      <c r="X51" s="50">
        <f t="shared" si="3"/>
        <v>6098415</v>
      </c>
      <c r="Y51" s="50">
        <f t="shared" si="3"/>
        <v>-2554964</v>
      </c>
      <c r="Z51" s="51">
        <f>+IF(X51&lt;&gt;0,+(Y51/X51)*100,0)</f>
        <v>-41.895541710428034</v>
      </c>
      <c r="AA51" s="48">
        <f>SUM(AA48:AA50)</f>
        <v>24393665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15286929</v>
      </c>
      <c r="D53" s="54">
        <f>+D51-D52</f>
        <v>0</v>
      </c>
      <c r="E53" s="55">
        <f t="shared" si="4"/>
        <v>24393665</v>
      </c>
      <c r="F53" s="56">
        <f t="shared" si="4"/>
        <v>24393665</v>
      </c>
      <c r="G53" s="56">
        <f t="shared" si="4"/>
        <v>362448</v>
      </c>
      <c r="H53" s="56">
        <f t="shared" si="4"/>
        <v>2805771</v>
      </c>
      <c r="I53" s="56">
        <f t="shared" si="4"/>
        <v>375232</v>
      </c>
      <c r="J53" s="56">
        <f t="shared" si="4"/>
        <v>3543451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3543451</v>
      </c>
      <c r="X53" s="56">
        <f t="shared" si="4"/>
        <v>6098415</v>
      </c>
      <c r="Y53" s="56">
        <f t="shared" si="4"/>
        <v>-2554964</v>
      </c>
      <c r="Z53" s="57">
        <f>+IF(X53&lt;&gt;0,+(Y53/X53)*100,0)</f>
        <v>-41.895541710428034</v>
      </c>
      <c r="AA53" s="54">
        <f>+AA51-AA52</f>
        <v>24393665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15286929</v>
      </c>
      <c r="D56" s="48">
        <f>SUM(D53:D55)</f>
        <v>0</v>
      </c>
      <c r="E56" s="49">
        <f t="shared" si="5"/>
        <v>24393665</v>
      </c>
      <c r="F56" s="50">
        <f t="shared" si="5"/>
        <v>24393665</v>
      </c>
      <c r="G56" s="50">
        <f t="shared" si="5"/>
        <v>362448</v>
      </c>
      <c r="H56" s="50">
        <f t="shared" si="5"/>
        <v>2805771</v>
      </c>
      <c r="I56" s="50">
        <f t="shared" si="5"/>
        <v>375232</v>
      </c>
      <c r="J56" s="50">
        <f t="shared" si="5"/>
        <v>3543451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3543451</v>
      </c>
      <c r="X56" s="50">
        <f t="shared" si="5"/>
        <v>6098415</v>
      </c>
      <c r="Y56" s="50">
        <f t="shared" si="5"/>
        <v>-2554964</v>
      </c>
      <c r="Z56" s="51">
        <f>+IF(X56&lt;&gt;0,+(Y56/X56)*100,0)</f>
        <v>-41.895541710428034</v>
      </c>
      <c r="AA56" s="48">
        <f>SUM(AA53:AA55)</f>
        <v>24393665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15286929</v>
      </c>
      <c r="D59" s="65">
        <f>SUM(D56:D58)</f>
        <v>0</v>
      </c>
      <c r="E59" s="66">
        <f t="shared" si="6"/>
        <v>24393665</v>
      </c>
      <c r="F59" s="67">
        <f t="shared" si="6"/>
        <v>24393665</v>
      </c>
      <c r="G59" s="67">
        <f t="shared" si="6"/>
        <v>362448</v>
      </c>
      <c r="H59" s="67">
        <f t="shared" si="6"/>
        <v>2805771</v>
      </c>
      <c r="I59" s="67">
        <f t="shared" si="6"/>
        <v>375232</v>
      </c>
      <c r="J59" s="67">
        <f t="shared" si="6"/>
        <v>3543451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3543451</v>
      </c>
      <c r="X59" s="67">
        <f t="shared" si="6"/>
        <v>6098415</v>
      </c>
      <c r="Y59" s="67">
        <f t="shared" si="6"/>
        <v>-2554964</v>
      </c>
      <c r="Z59" s="68">
        <f>+IF(X59&lt;&gt;0,+(Y59/X59)*100,0)</f>
        <v>-41.895541710428034</v>
      </c>
      <c r="AA59" s="65">
        <f>SUM(AA56:AA58)</f>
        <v>24393665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8961095</v>
      </c>
      <c r="D7" s="20"/>
      <c r="E7" s="21">
        <v>9674848</v>
      </c>
      <c r="F7" s="22">
        <v>9674848</v>
      </c>
      <c r="G7" s="22">
        <v>752891</v>
      </c>
      <c r="H7" s="22">
        <v>20625</v>
      </c>
      <c r="I7" s="22">
        <v>677121</v>
      </c>
      <c r="J7" s="22">
        <v>1450637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1450637</v>
      </c>
      <c r="X7" s="22">
        <v>2418711</v>
      </c>
      <c r="Y7" s="22">
        <v>-968074</v>
      </c>
      <c r="Z7" s="23">
        <v>-40.024376620439568</v>
      </c>
      <c r="AA7" s="20">
        <v>9674848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6568276</v>
      </c>
      <c r="D13" s="20"/>
      <c r="E13" s="21">
        <v>5381656</v>
      </c>
      <c r="F13" s="22">
        <v>5381656</v>
      </c>
      <c r="G13" s="22">
        <v>538668</v>
      </c>
      <c r="H13" s="22"/>
      <c r="I13" s="22">
        <v>543328</v>
      </c>
      <c r="J13" s="22">
        <v>1081996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1081996</v>
      </c>
      <c r="X13" s="22">
        <v>1345413</v>
      </c>
      <c r="Y13" s="22">
        <v>-263417</v>
      </c>
      <c r="Z13" s="23">
        <v>-19.578895105071826</v>
      </c>
      <c r="AA13" s="20">
        <v>5381656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987192</v>
      </c>
      <c r="D25" s="20"/>
      <c r="E25" s="21">
        <v>5600858</v>
      </c>
      <c r="F25" s="22">
        <v>5600858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1400214</v>
      </c>
      <c r="Y25" s="22">
        <v>-1400214</v>
      </c>
      <c r="Z25" s="23">
        <v>-100</v>
      </c>
      <c r="AA25" s="20">
        <v>5600858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16516563</v>
      </c>
      <c r="D32" s="29">
        <f t="shared" ref="D32:Y32" si="0">SUM(D6:D31)</f>
        <v>0</v>
      </c>
      <c r="E32" s="30">
        <f t="shared" si="0"/>
        <v>20657362</v>
      </c>
      <c r="F32" s="31">
        <f t="shared" si="0"/>
        <v>20657362</v>
      </c>
      <c r="G32" s="31">
        <f t="shared" si="0"/>
        <v>1291559</v>
      </c>
      <c r="H32" s="31">
        <f t="shared" si="0"/>
        <v>20625</v>
      </c>
      <c r="I32" s="31">
        <f t="shared" si="0"/>
        <v>1220449</v>
      </c>
      <c r="J32" s="31">
        <f t="shared" si="0"/>
        <v>2532633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2532633</v>
      </c>
      <c r="X32" s="31">
        <f t="shared" si="0"/>
        <v>5164338</v>
      </c>
      <c r="Y32" s="31">
        <f t="shared" si="0"/>
        <v>-2631705</v>
      </c>
      <c r="Z32" s="32">
        <f>+IF(X32&lt;&gt;0,+(Y32/X32)*100,0)</f>
        <v>-50.959193608164298</v>
      </c>
      <c r="AA32" s="29">
        <f>SUM(AA6:AA31)</f>
        <v>20657362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4126918</v>
      </c>
      <c r="D34" s="20"/>
      <c r="E34" s="21">
        <v>5037994</v>
      </c>
      <c r="F34" s="22">
        <v>5037994</v>
      </c>
      <c r="G34" s="22">
        <v>344022</v>
      </c>
      <c r="H34" s="22">
        <v>344996</v>
      </c>
      <c r="I34" s="22">
        <v>362277</v>
      </c>
      <c r="J34" s="22">
        <v>1051295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1051295</v>
      </c>
      <c r="X34" s="22">
        <v>1259502</v>
      </c>
      <c r="Y34" s="22">
        <v>-208207</v>
      </c>
      <c r="Z34" s="23">
        <v>-16.530898720287858</v>
      </c>
      <c r="AA34" s="20">
        <v>5037994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67862</v>
      </c>
      <c r="D37" s="20"/>
      <c r="E37" s="21">
        <v>6423351</v>
      </c>
      <c r="F37" s="22">
        <v>6423351</v>
      </c>
      <c r="G37" s="22">
        <v>1464</v>
      </c>
      <c r="H37" s="22">
        <v>2694</v>
      </c>
      <c r="I37" s="22">
        <v>8667</v>
      </c>
      <c r="J37" s="22">
        <v>12825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12825</v>
      </c>
      <c r="X37" s="22">
        <v>1605840</v>
      </c>
      <c r="Y37" s="22">
        <v>-1593015</v>
      </c>
      <c r="Z37" s="23">
        <v>-99.201352563144525</v>
      </c>
      <c r="AA37" s="20">
        <v>6423351</v>
      </c>
    </row>
    <row r="38" spans="1:27" ht="13.5" x14ac:dyDescent="0.25">
      <c r="A38" s="19" t="s">
        <v>64</v>
      </c>
      <c r="B38" s="15" t="s">
        <v>32</v>
      </c>
      <c r="C38" s="20">
        <v>10193902</v>
      </c>
      <c r="D38" s="20"/>
      <c r="E38" s="21">
        <v>2515404</v>
      </c>
      <c r="F38" s="22">
        <v>2515404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628851</v>
      </c>
      <c r="Y38" s="22">
        <v>-628851</v>
      </c>
      <c r="Z38" s="23">
        <v>-100</v>
      </c>
      <c r="AA38" s="20">
        <v>2515404</v>
      </c>
    </row>
    <row r="39" spans="1:27" ht="13.5" x14ac:dyDescent="0.25">
      <c r="A39" s="19" t="s">
        <v>65</v>
      </c>
      <c r="B39" s="15" t="s">
        <v>32</v>
      </c>
      <c r="C39" s="20">
        <v>1309990</v>
      </c>
      <c r="D39" s="20"/>
      <c r="E39" s="21">
        <v>1067236</v>
      </c>
      <c r="F39" s="22">
        <v>1067236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266808</v>
      </c>
      <c r="Y39" s="22">
        <v>-266808</v>
      </c>
      <c r="Z39" s="23">
        <v>-100</v>
      </c>
      <c r="AA39" s="20">
        <v>1067236</v>
      </c>
    </row>
    <row r="40" spans="1:27" ht="13.5" x14ac:dyDescent="0.25">
      <c r="A40" s="19" t="s">
        <v>40</v>
      </c>
      <c r="B40" s="15" t="s">
        <v>32</v>
      </c>
      <c r="C40" s="20">
        <v>680820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117906</v>
      </c>
      <c r="D41" s="20"/>
      <c r="E41" s="21">
        <v>209828</v>
      </c>
      <c r="F41" s="22">
        <v>209828</v>
      </c>
      <c r="G41" s="22"/>
      <c r="H41" s="22"/>
      <c r="I41" s="22">
        <v>17668</v>
      </c>
      <c r="J41" s="22">
        <v>17668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17668</v>
      </c>
      <c r="X41" s="22">
        <v>52455</v>
      </c>
      <c r="Y41" s="22">
        <v>-34787</v>
      </c>
      <c r="Z41" s="23">
        <v>-66.317796206272035</v>
      </c>
      <c r="AA41" s="20">
        <v>209828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1981981</v>
      </c>
      <c r="D44" s="20"/>
      <c r="E44" s="21">
        <v>2705186</v>
      </c>
      <c r="F44" s="22">
        <v>2705186</v>
      </c>
      <c r="G44" s="22">
        <v>9056</v>
      </c>
      <c r="H44" s="22">
        <v>170433</v>
      </c>
      <c r="I44" s="22">
        <v>96191</v>
      </c>
      <c r="J44" s="22">
        <v>275680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275680</v>
      </c>
      <c r="X44" s="22">
        <v>676299</v>
      </c>
      <c r="Y44" s="22">
        <v>-400619</v>
      </c>
      <c r="Z44" s="23">
        <v>-59.236964715310833</v>
      </c>
      <c r="AA44" s="20">
        <v>2705186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18479379</v>
      </c>
      <c r="D47" s="29">
        <f t="shared" ref="D47:Y47" si="1">SUM(D34:D46)</f>
        <v>0</v>
      </c>
      <c r="E47" s="30">
        <f t="shared" si="1"/>
        <v>17958999</v>
      </c>
      <c r="F47" s="31">
        <f t="shared" si="1"/>
        <v>17958999</v>
      </c>
      <c r="G47" s="31">
        <f t="shared" si="1"/>
        <v>354542</v>
      </c>
      <c r="H47" s="31">
        <f t="shared" si="1"/>
        <v>518123</v>
      </c>
      <c r="I47" s="31">
        <f t="shared" si="1"/>
        <v>484803</v>
      </c>
      <c r="J47" s="31">
        <f t="shared" si="1"/>
        <v>1357468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1357468</v>
      </c>
      <c r="X47" s="31">
        <f t="shared" si="1"/>
        <v>4489755</v>
      </c>
      <c r="Y47" s="31">
        <f t="shared" si="1"/>
        <v>-3132287</v>
      </c>
      <c r="Z47" s="32">
        <f>+IF(X47&lt;&gt;0,+(Y47/X47)*100,0)</f>
        <v>-69.765209905662999</v>
      </c>
      <c r="AA47" s="29">
        <f>SUM(AA34:AA46)</f>
        <v>17958999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-1962816</v>
      </c>
      <c r="D48" s="39">
        <f t="shared" si="2"/>
        <v>0</v>
      </c>
      <c r="E48" s="40">
        <f t="shared" si="2"/>
        <v>2698363</v>
      </c>
      <c r="F48" s="41">
        <f t="shared" si="2"/>
        <v>2698363</v>
      </c>
      <c r="G48" s="41">
        <f t="shared" si="2"/>
        <v>937017</v>
      </c>
      <c r="H48" s="41">
        <f t="shared" si="2"/>
        <v>-497498</v>
      </c>
      <c r="I48" s="41">
        <f t="shared" si="2"/>
        <v>735646</v>
      </c>
      <c r="J48" s="41">
        <f t="shared" si="2"/>
        <v>1175165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1175165</v>
      </c>
      <c r="X48" s="41">
        <f t="shared" si="2"/>
        <v>674583</v>
      </c>
      <c r="Y48" s="41">
        <f t="shared" si="2"/>
        <v>500582</v>
      </c>
      <c r="Z48" s="42">
        <f>+IF(X48&lt;&gt;0,+(Y48/X48)*100,0)</f>
        <v>74.20613920006879</v>
      </c>
      <c r="AA48" s="39">
        <f>+AA32-AA47</f>
        <v>2698363</v>
      </c>
    </row>
    <row r="49" spans="1:27" ht="25.5" x14ac:dyDescent="0.25">
      <c r="A49" s="43" t="s">
        <v>74</v>
      </c>
      <c r="B49" s="15" t="s">
        <v>32</v>
      </c>
      <c r="C49" s="20">
        <v>13835856</v>
      </c>
      <c r="D49" s="20"/>
      <c r="E49" s="21">
        <v>18274000</v>
      </c>
      <c r="F49" s="22">
        <v>18274000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4568499</v>
      </c>
      <c r="Y49" s="22">
        <v>-4568499</v>
      </c>
      <c r="Z49" s="23">
        <v>-100</v>
      </c>
      <c r="AA49" s="20">
        <v>18274000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11873040</v>
      </c>
      <c r="D51" s="48">
        <f t="shared" si="3"/>
        <v>0</v>
      </c>
      <c r="E51" s="49">
        <f t="shared" si="3"/>
        <v>20972363</v>
      </c>
      <c r="F51" s="50">
        <f t="shared" si="3"/>
        <v>20972363</v>
      </c>
      <c r="G51" s="50">
        <f t="shared" si="3"/>
        <v>937017</v>
      </c>
      <c r="H51" s="50">
        <f t="shared" si="3"/>
        <v>-497498</v>
      </c>
      <c r="I51" s="50">
        <f t="shared" si="3"/>
        <v>735646</v>
      </c>
      <c r="J51" s="50">
        <f t="shared" si="3"/>
        <v>1175165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1175165</v>
      </c>
      <c r="X51" s="50">
        <f t="shared" si="3"/>
        <v>5243082</v>
      </c>
      <c r="Y51" s="50">
        <f t="shared" si="3"/>
        <v>-4067917</v>
      </c>
      <c r="Z51" s="51">
        <f>+IF(X51&lt;&gt;0,+(Y51/X51)*100,0)</f>
        <v>-77.586370001460963</v>
      </c>
      <c r="AA51" s="48">
        <f>SUM(AA48:AA50)</f>
        <v>20972363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11873040</v>
      </c>
      <c r="D53" s="54">
        <f>+D51-D52</f>
        <v>0</v>
      </c>
      <c r="E53" s="55">
        <f t="shared" si="4"/>
        <v>20972363</v>
      </c>
      <c r="F53" s="56">
        <f t="shared" si="4"/>
        <v>20972363</v>
      </c>
      <c r="G53" s="56">
        <f t="shared" si="4"/>
        <v>937017</v>
      </c>
      <c r="H53" s="56">
        <f t="shared" si="4"/>
        <v>-497498</v>
      </c>
      <c r="I53" s="56">
        <f t="shared" si="4"/>
        <v>735646</v>
      </c>
      <c r="J53" s="56">
        <f t="shared" si="4"/>
        <v>1175165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1175165</v>
      </c>
      <c r="X53" s="56">
        <f t="shared" si="4"/>
        <v>5243082</v>
      </c>
      <c r="Y53" s="56">
        <f t="shared" si="4"/>
        <v>-4067917</v>
      </c>
      <c r="Z53" s="57">
        <f>+IF(X53&lt;&gt;0,+(Y53/X53)*100,0)</f>
        <v>-77.586370001460963</v>
      </c>
      <c r="AA53" s="54">
        <f>+AA51-AA52</f>
        <v>20972363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11873040</v>
      </c>
      <c r="D56" s="48">
        <f>SUM(D53:D55)</f>
        <v>0</v>
      </c>
      <c r="E56" s="49">
        <f t="shared" si="5"/>
        <v>20972363</v>
      </c>
      <c r="F56" s="50">
        <f t="shared" si="5"/>
        <v>20972363</v>
      </c>
      <c r="G56" s="50">
        <f t="shared" si="5"/>
        <v>937017</v>
      </c>
      <c r="H56" s="50">
        <f t="shared" si="5"/>
        <v>-497498</v>
      </c>
      <c r="I56" s="50">
        <f t="shared" si="5"/>
        <v>735646</v>
      </c>
      <c r="J56" s="50">
        <f t="shared" si="5"/>
        <v>1175165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1175165</v>
      </c>
      <c r="X56" s="50">
        <f t="shared" si="5"/>
        <v>5243082</v>
      </c>
      <c r="Y56" s="50">
        <f t="shared" si="5"/>
        <v>-4067917</v>
      </c>
      <c r="Z56" s="51">
        <f>+IF(X56&lt;&gt;0,+(Y56/X56)*100,0)</f>
        <v>-77.586370001460963</v>
      </c>
      <c r="AA56" s="48">
        <f>SUM(AA53:AA55)</f>
        <v>20972363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11873040</v>
      </c>
      <c r="D59" s="65">
        <f>SUM(D56:D58)</f>
        <v>0</v>
      </c>
      <c r="E59" s="66">
        <f t="shared" si="6"/>
        <v>20972363</v>
      </c>
      <c r="F59" s="67">
        <f t="shared" si="6"/>
        <v>20972363</v>
      </c>
      <c r="G59" s="67">
        <f t="shared" si="6"/>
        <v>937017</v>
      </c>
      <c r="H59" s="67">
        <f t="shared" si="6"/>
        <v>-497498</v>
      </c>
      <c r="I59" s="67">
        <f t="shared" si="6"/>
        <v>735646</v>
      </c>
      <c r="J59" s="67">
        <f t="shared" si="6"/>
        <v>1175165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1175165</v>
      </c>
      <c r="X59" s="67">
        <f t="shared" si="6"/>
        <v>5243082</v>
      </c>
      <c r="Y59" s="67">
        <f t="shared" si="6"/>
        <v>-4067917</v>
      </c>
      <c r="Z59" s="68">
        <f>+IF(X59&lt;&gt;0,+(Y59/X59)*100,0)</f>
        <v>-77.586370001460963</v>
      </c>
      <c r="AA59" s="65">
        <f>SUM(AA56:AA58)</f>
        <v>20972363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12247646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12247646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1935202</v>
      </c>
      <c r="D34" s="20"/>
      <c r="E34" s="21">
        <v>1786512</v>
      </c>
      <c r="F34" s="22">
        <v>1786512</v>
      </c>
      <c r="G34" s="22">
        <v>188351</v>
      </c>
      <c r="H34" s="22">
        <v>135585</v>
      </c>
      <c r="I34" s="22">
        <v>177732</v>
      </c>
      <c r="J34" s="22">
        <v>501668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501668</v>
      </c>
      <c r="X34" s="22">
        <v>446628</v>
      </c>
      <c r="Y34" s="22">
        <v>55040</v>
      </c>
      <c r="Z34" s="23">
        <v>12.323454866242152</v>
      </c>
      <c r="AA34" s="20">
        <v>1786512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1955873</v>
      </c>
      <c r="D37" s="20"/>
      <c r="E37" s="21">
        <v>2256744</v>
      </c>
      <c r="F37" s="22">
        <v>2256744</v>
      </c>
      <c r="G37" s="22">
        <v>98907</v>
      </c>
      <c r="H37" s="22">
        <v>280885</v>
      </c>
      <c r="I37" s="22">
        <v>322347</v>
      </c>
      <c r="J37" s="22">
        <v>702139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702139</v>
      </c>
      <c r="X37" s="22">
        <v>564186</v>
      </c>
      <c r="Y37" s="22">
        <v>137953</v>
      </c>
      <c r="Z37" s="23">
        <v>24.451687918523323</v>
      </c>
      <c r="AA37" s="20">
        <v>2256744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13726818</v>
      </c>
      <c r="D39" s="20"/>
      <c r="E39" s="21">
        <v>2370204</v>
      </c>
      <c r="F39" s="22">
        <v>2370204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592551</v>
      </c>
      <c r="Y39" s="22">
        <v>-592551</v>
      </c>
      <c r="Z39" s="23">
        <v>-100</v>
      </c>
      <c r="AA39" s="20">
        <v>2370204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499280</v>
      </c>
      <c r="D41" s="20"/>
      <c r="E41" s="21">
        <v>400000</v>
      </c>
      <c r="F41" s="22">
        <v>400000</v>
      </c>
      <c r="G41" s="22">
        <v>15340</v>
      </c>
      <c r="H41" s="22">
        <v>4771</v>
      </c>
      <c r="I41" s="22"/>
      <c r="J41" s="22">
        <v>20111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20111</v>
      </c>
      <c r="X41" s="22">
        <v>100003</v>
      </c>
      <c r="Y41" s="22">
        <v>-79892</v>
      </c>
      <c r="Z41" s="23">
        <v>-79.889603311900643</v>
      </c>
      <c r="AA41" s="20">
        <v>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15112044</v>
      </c>
      <c r="D44" s="20"/>
      <c r="E44" s="21">
        <v>1703592</v>
      </c>
      <c r="F44" s="22">
        <v>1703592</v>
      </c>
      <c r="G44" s="22">
        <v>1478</v>
      </c>
      <c r="H44" s="22">
        <v>270526</v>
      </c>
      <c r="I44" s="22"/>
      <c r="J44" s="22">
        <v>272004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272004</v>
      </c>
      <c r="X44" s="22">
        <v>425898</v>
      </c>
      <c r="Y44" s="22">
        <v>-153894</v>
      </c>
      <c r="Z44" s="23">
        <v>-36.134003916430693</v>
      </c>
      <c r="AA44" s="20">
        <v>1703592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33229217</v>
      </c>
      <c r="D47" s="29">
        <f t="shared" ref="D47:Y47" si="1">SUM(D34:D46)</f>
        <v>0</v>
      </c>
      <c r="E47" s="30">
        <f t="shared" si="1"/>
        <v>8517052</v>
      </c>
      <c r="F47" s="31">
        <f t="shared" si="1"/>
        <v>8517052</v>
      </c>
      <c r="G47" s="31">
        <f t="shared" si="1"/>
        <v>304076</v>
      </c>
      <c r="H47" s="31">
        <f t="shared" si="1"/>
        <v>691767</v>
      </c>
      <c r="I47" s="31">
        <f t="shared" si="1"/>
        <v>500079</v>
      </c>
      <c r="J47" s="31">
        <f t="shared" si="1"/>
        <v>1495922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1495922</v>
      </c>
      <c r="X47" s="31">
        <f t="shared" si="1"/>
        <v>2129266</v>
      </c>
      <c r="Y47" s="31">
        <f t="shared" si="1"/>
        <v>-633344</v>
      </c>
      <c r="Z47" s="32">
        <f>+IF(X47&lt;&gt;0,+(Y47/X47)*100,0)</f>
        <v>-29.744710148943344</v>
      </c>
      <c r="AA47" s="29">
        <f>SUM(AA34:AA46)</f>
        <v>8517052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-20981571</v>
      </c>
      <c r="D48" s="39">
        <f t="shared" si="2"/>
        <v>0</v>
      </c>
      <c r="E48" s="40">
        <f t="shared" si="2"/>
        <v>-8517052</v>
      </c>
      <c r="F48" s="41">
        <f t="shared" si="2"/>
        <v>-8517052</v>
      </c>
      <c r="G48" s="41">
        <f t="shared" si="2"/>
        <v>-304076</v>
      </c>
      <c r="H48" s="41">
        <f t="shared" si="2"/>
        <v>-691767</v>
      </c>
      <c r="I48" s="41">
        <f t="shared" si="2"/>
        <v>-500079</v>
      </c>
      <c r="J48" s="41">
        <f t="shared" si="2"/>
        <v>-1495922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-1495922</v>
      </c>
      <c r="X48" s="41">
        <f t="shared" si="2"/>
        <v>-2129266</v>
      </c>
      <c r="Y48" s="41">
        <f t="shared" si="2"/>
        <v>633344</v>
      </c>
      <c r="Z48" s="42">
        <f>+IF(X48&lt;&gt;0,+(Y48/X48)*100,0)</f>
        <v>-29.744710148943344</v>
      </c>
      <c r="AA48" s="39">
        <f>+AA32-AA47</f>
        <v>-8517052</v>
      </c>
    </row>
    <row r="49" spans="1:27" ht="25.5" x14ac:dyDescent="0.25">
      <c r="A49" s="43" t="s">
        <v>74</v>
      </c>
      <c r="B49" s="15" t="s">
        <v>32</v>
      </c>
      <c r="C49" s="20">
        <v>21470000</v>
      </c>
      <c r="D49" s="20"/>
      <c r="E49" s="21">
        <v>10872000</v>
      </c>
      <c r="F49" s="22">
        <v>10872000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2718000</v>
      </c>
      <c r="Y49" s="22">
        <v>-2718000</v>
      </c>
      <c r="Z49" s="23">
        <v>-100</v>
      </c>
      <c r="AA49" s="20">
        <v>10872000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488429</v>
      </c>
      <c r="D51" s="48">
        <f t="shared" si="3"/>
        <v>0</v>
      </c>
      <c r="E51" s="49">
        <f t="shared" si="3"/>
        <v>2354948</v>
      </c>
      <c r="F51" s="50">
        <f t="shared" si="3"/>
        <v>2354948</v>
      </c>
      <c r="G51" s="50">
        <f t="shared" si="3"/>
        <v>-304076</v>
      </c>
      <c r="H51" s="50">
        <f t="shared" si="3"/>
        <v>-691767</v>
      </c>
      <c r="I51" s="50">
        <f t="shared" si="3"/>
        <v>-500079</v>
      </c>
      <c r="J51" s="50">
        <f t="shared" si="3"/>
        <v>-1495922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-1495922</v>
      </c>
      <c r="X51" s="50">
        <f t="shared" si="3"/>
        <v>588734</v>
      </c>
      <c r="Y51" s="50">
        <f t="shared" si="3"/>
        <v>-2084656</v>
      </c>
      <c r="Z51" s="51">
        <f>+IF(X51&lt;&gt;0,+(Y51/X51)*100,0)</f>
        <v>-354.09132137773594</v>
      </c>
      <c r="AA51" s="48">
        <f>SUM(AA48:AA50)</f>
        <v>2354948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488429</v>
      </c>
      <c r="D53" s="54">
        <f>+D51-D52</f>
        <v>0</v>
      </c>
      <c r="E53" s="55">
        <f t="shared" si="4"/>
        <v>2354948</v>
      </c>
      <c r="F53" s="56">
        <f t="shared" si="4"/>
        <v>2354948</v>
      </c>
      <c r="G53" s="56">
        <f t="shared" si="4"/>
        <v>-304076</v>
      </c>
      <c r="H53" s="56">
        <f t="shared" si="4"/>
        <v>-691767</v>
      </c>
      <c r="I53" s="56">
        <f t="shared" si="4"/>
        <v>-500079</v>
      </c>
      <c r="J53" s="56">
        <f t="shared" si="4"/>
        <v>-1495922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-1495922</v>
      </c>
      <c r="X53" s="56">
        <f t="shared" si="4"/>
        <v>588734</v>
      </c>
      <c r="Y53" s="56">
        <f t="shared" si="4"/>
        <v>-2084656</v>
      </c>
      <c r="Z53" s="57">
        <f>+IF(X53&lt;&gt;0,+(Y53/X53)*100,0)</f>
        <v>-354.09132137773594</v>
      </c>
      <c r="AA53" s="54">
        <f>+AA51-AA52</f>
        <v>2354948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488429</v>
      </c>
      <c r="D56" s="48">
        <f>SUM(D53:D55)</f>
        <v>0</v>
      </c>
      <c r="E56" s="49">
        <f t="shared" si="5"/>
        <v>2354948</v>
      </c>
      <c r="F56" s="50">
        <f t="shared" si="5"/>
        <v>2354948</v>
      </c>
      <c r="G56" s="50">
        <f t="shared" si="5"/>
        <v>-304076</v>
      </c>
      <c r="H56" s="50">
        <f t="shared" si="5"/>
        <v>-691767</v>
      </c>
      <c r="I56" s="50">
        <f t="shared" si="5"/>
        <v>-500079</v>
      </c>
      <c r="J56" s="50">
        <f t="shared" si="5"/>
        <v>-1495922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-1495922</v>
      </c>
      <c r="X56" s="50">
        <f t="shared" si="5"/>
        <v>588734</v>
      </c>
      <c r="Y56" s="50">
        <f t="shared" si="5"/>
        <v>-2084656</v>
      </c>
      <c r="Z56" s="51">
        <f>+IF(X56&lt;&gt;0,+(Y56/X56)*100,0)</f>
        <v>-354.09132137773594</v>
      </c>
      <c r="AA56" s="48">
        <f>SUM(AA53:AA55)</f>
        <v>2354948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488429</v>
      </c>
      <c r="D59" s="65">
        <f>SUM(D56:D58)</f>
        <v>0</v>
      </c>
      <c r="E59" s="66">
        <f t="shared" si="6"/>
        <v>2354948</v>
      </c>
      <c r="F59" s="67">
        <f t="shared" si="6"/>
        <v>2354948</v>
      </c>
      <c r="G59" s="67">
        <f t="shared" si="6"/>
        <v>-304076</v>
      </c>
      <c r="H59" s="67">
        <f t="shared" si="6"/>
        <v>-691767</v>
      </c>
      <c r="I59" s="67">
        <f t="shared" si="6"/>
        <v>-500079</v>
      </c>
      <c r="J59" s="67">
        <f t="shared" si="6"/>
        <v>-1495922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-1495922</v>
      </c>
      <c r="X59" s="67">
        <f t="shared" si="6"/>
        <v>588734</v>
      </c>
      <c r="Y59" s="67">
        <f t="shared" si="6"/>
        <v>-2084656</v>
      </c>
      <c r="Z59" s="68">
        <f>+IF(X59&lt;&gt;0,+(Y59/X59)*100,0)</f>
        <v>-354.09132137773594</v>
      </c>
      <c r="AA59" s="65">
        <f>SUM(AA56:AA58)</f>
        <v>2354948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18750837</v>
      </c>
      <c r="D7" s="20"/>
      <c r="E7" s="21">
        <v>22685748</v>
      </c>
      <c r="F7" s="22">
        <v>22685748</v>
      </c>
      <c r="G7" s="22">
        <v>1363012</v>
      </c>
      <c r="H7" s="22">
        <v>1495153</v>
      </c>
      <c r="I7" s="22">
        <v>1495186</v>
      </c>
      <c r="J7" s="22">
        <v>4353351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4353351</v>
      </c>
      <c r="X7" s="22">
        <v>5025249</v>
      </c>
      <c r="Y7" s="22">
        <v>-671898</v>
      </c>
      <c r="Z7" s="23">
        <v>-13.370441942279875</v>
      </c>
      <c r="AA7" s="20">
        <v>22685748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599350</v>
      </c>
      <c r="D25" s="20"/>
      <c r="E25" s="21">
        <v>633700</v>
      </c>
      <c r="F25" s="22">
        <v>633700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633700</v>
      </c>
      <c r="Y25" s="22">
        <v>-633700</v>
      </c>
      <c r="Z25" s="23">
        <v>-100</v>
      </c>
      <c r="AA25" s="20">
        <v>633700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60361</v>
      </c>
      <c r="H28" s="22">
        <v>60361</v>
      </c>
      <c r="I28" s="22">
        <v>60361</v>
      </c>
      <c r="J28" s="22">
        <v>181083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181083</v>
      </c>
      <c r="X28" s="22"/>
      <c r="Y28" s="22">
        <v>181083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19350187</v>
      </c>
      <c r="D32" s="29">
        <f t="shared" ref="D32:Y32" si="0">SUM(D6:D31)</f>
        <v>0</v>
      </c>
      <c r="E32" s="30">
        <f t="shared" si="0"/>
        <v>23319448</v>
      </c>
      <c r="F32" s="31">
        <f t="shared" si="0"/>
        <v>23319448</v>
      </c>
      <c r="G32" s="31">
        <f t="shared" si="0"/>
        <v>1423373</v>
      </c>
      <c r="H32" s="31">
        <f t="shared" si="0"/>
        <v>1555514</v>
      </c>
      <c r="I32" s="31">
        <f t="shared" si="0"/>
        <v>1555547</v>
      </c>
      <c r="J32" s="31">
        <f t="shared" si="0"/>
        <v>4534434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4534434</v>
      </c>
      <c r="X32" s="31">
        <f t="shared" si="0"/>
        <v>5658949</v>
      </c>
      <c r="Y32" s="31">
        <f t="shared" si="0"/>
        <v>-1124515</v>
      </c>
      <c r="Z32" s="32">
        <f>+IF(X32&lt;&gt;0,+(Y32/X32)*100,0)</f>
        <v>-19.871446093612082</v>
      </c>
      <c r="AA32" s="29">
        <f>SUM(AA6:AA31)</f>
        <v>23319448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7459978</v>
      </c>
      <c r="D34" s="20"/>
      <c r="E34" s="21">
        <v>8701614</v>
      </c>
      <c r="F34" s="22">
        <v>8701614</v>
      </c>
      <c r="G34" s="22">
        <v>579269</v>
      </c>
      <c r="H34" s="22">
        <v>499276</v>
      </c>
      <c r="I34" s="22">
        <v>565373</v>
      </c>
      <c r="J34" s="22">
        <v>1643918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1643918</v>
      </c>
      <c r="X34" s="22">
        <v>2118001</v>
      </c>
      <c r="Y34" s="22">
        <v>-474083</v>
      </c>
      <c r="Z34" s="23">
        <v>-22.383511622515758</v>
      </c>
      <c r="AA34" s="20">
        <v>8701614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498036</v>
      </c>
      <c r="D37" s="20"/>
      <c r="E37" s="21">
        <v>824468</v>
      </c>
      <c r="F37" s="22">
        <v>824468</v>
      </c>
      <c r="G37" s="22"/>
      <c r="H37" s="22">
        <v>170000</v>
      </c>
      <c r="I37" s="22">
        <v>6367</v>
      </c>
      <c r="J37" s="22">
        <v>176367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176367</v>
      </c>
      <c r="X37" s="22">
        <v>37728</v>
      </c>
      <c r="Y37" s="22">
        <v>138639</v>
      </c>
      <c r="Z37" s="23">
        <v>367.46978371501268</v>
      </c>
      <c r="AA37" s="20">
        <v>824468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5265720</v>
      </c>
      <c r="F38" s="22">
        <v>5265720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1316430</v>
      </c>
      <c r="Y38" s="22">
        <v>-1316430</v>
      </c>
      <c r="Z38" s="23">
        <v>-100</v>
      </c>
      <c r="AA38" s="20">
        <v>5265720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11555930</v>
      </c>
      <c r="F39" s="22">
        <v>11555930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2888985</v>
      </c>
      <c r="Y39" s="22">
        <v>-2888985</v>
      </c>
      <c r="Z39" s="23">
        <v>-100</v>
      </c>
      <c r="AA39" s="20">
        <v>11555930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1078872</v>
      </c>
      <c r="D41" s="20"/>
      <c r="E41" s="21">
        <v>1148086</v>
      </c>
      <c r="F41" s="22">
        <v>1148086</v>
      </c>
      <c r="G41" s="22">
        <v>82360</v>
      </c>
      <c r="H41" s="22">
        <v>21572</v>
      </c>
      <c r="I41" s="22">
        <v>252</v>
      </c>
      <c r="J41" s="22">
        <v>104184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104184</v>
      </c>
      <c r="X41" s="22">
        <v>176772</v>
      </c>
      <c r="Y41" s="22">
        <v>-72588</v>
      </c>
      <c r="Z41" s="23">
        <v>-41.063064286199172</v>
      </c>
      <c r="AA41" s="20">
        <v>1148086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47752</v>
      </c>
      <c r="D43" s="20"/>
      <c r="E43" s="21">
        <v>658215</v>
      </c>
      <c r="F43" s="22">
        <v>658215</v>
      </c>
      <c r="G43" s="22">
        <v>12314</v>
      </c>
      <c r="H43" s="22">
        <v>4225</v>
      </c>
      <c r="I43" s="22">
        <v>1565</v>
      </c>
      <c r="J43" s="22">
        <v>18104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18104</v>
      </c>
      <c r="X43" s="22">
        <v>164553</v>
      </c>
      <c r="Y43" s="22">
        <v>-146449</v>
      </c>
      <c r="Z43" s="23">
        <v>-88.998073569002088</v>
      </c>
      <c r="AA43" s="20">
        <v>658215</v>
      </c>
    </row>
    <row r="44" spans="1:27" ht="13.5" x14ac:dyDescent="0.25">
      <c r="A44" s="19" t="s">
        <v>69</v>
      </c>
      <c r="B44" s="15" t="s">
        <v>32</v>
      </c>
      <c r="C44" s="20">
        <v>1276750</v>
      </c>
      <c r="D44" s="20"/>
      <c r="E44" s="21">
        <v>6154851</v>
      </c>
      <c r="F44" s="22">
        <v>6154851</v>
      </c>
      <c r="G44" s="22">
        <v>1021662</v>
      </c>
      <c r="H44" s="22">
        <v>1523409</v>
      </c>
      <c r="I44" s="22">
        <v>88301</v>
      </c>
      <c r="J44" s="22">
        <v>2633372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2633372</v>
      </c>
      <c r="X44" s="22">
        <v>536723</v>
      </c>
      <c r="Y44" s="22">
        <v>2096649</v>
      </c>
      <c r="Z44" s="23">
        <v>390.63893293188482</v>
      </c>
      <c r="AA44" s="20">
        <v>6154851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10361388</v>
      </c>
      <c r="D47" s="29">
        <f t="shared" ref="D47:Y47" si="1">SUM(D34:D46)</f>
        <v>0</v>
      </c>
      <c r="E47" s="30">
        <f t="shared" si="1"/>
        <v>34308884</v>
      </c>
      <c r="F47" s="31">
        <f t="shared" si="1"/>
        <v>34308884</v>
      </c>
      <c r="G47" s="31">
        <f t="shared" si="1"/>
        <v>1695605</v>
      </c>
      <c r="H47" s="31">
        <f t="shared" si="1"/>
        <v>2218482</v>
      </c>
      <c r="I47" s="31">
        <f t="shared" si="1"/>
        <v>661858</v>
      </c>
      <c r="J47" s="31">
        <f t="shared" si="1"/>
        <v>4575945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4575945</v>
      </c>
      <c r="X47" s="31">
        <f t="shared" si="1"/>
        <v>7239192</v>
      </c>
      <c r="Y47" s="31">
        <f t="shared" si="1"/>
        <v>-2663247</v>
      </c>
      <c r="Z47" s="32">
        <f>+IF(X47&lt;&gt;0,+(Y47/X47)*100,0)</f>
        <v>-36.789285323555447</v>
      </c>
      <c r="AA47" s="29">
        <f>SUM(AA34:AA46)</f>
        <v>34308884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8988799</v>
      </c>
      <c r="D48" s="39">
        <f t="shared" si="2"/>
        <v>0</v>
      </c>
      <c r="E48" s="40">
        <f t="shared" si="2"/>
        <v>-10989436</v>
      </c>
      <c r="F48" s="41">
        <f t="shared" si="2"/>
        <v>-10989436</v>
      </c>
      <c r="G48" s="41">
        <f t="shared" si="2"/>
        <v>-272232</v>
      </c>
      <c r="H48" s="41">
        <f t="shared" si="2"/>
        <v>-662968</v>
      </c>
      <c r="I48" s="41">
        <f t="shared" si="2"/>
        <v>893689</v>
      </c>
      <c r="J48" s="41">
        <f t="shared" si="2"/>
        <v>-41511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-41511</v>
      </c>
      <c r="X48" s="41">
        <f t="shared" si="2"/>
        <v>-1580243</v>
      </c>
      <c r="Y48" s="41">
        <f t="shared" si="2"/>
        <v>1538732</v>
      </c>
      <c r="Z48" s="42">
        <f>+IF(X48&lt;&gt;0,+(Y48/X48)*100,0)</f>
        <v>-97.373125525631181</v>
      </c>
      <c r="AA48" s="39">
        <f>+AA32-AA47</f>
        <v>-10989436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8988799</v>
      </c>
      <c r="D51" s="48">
        <f t="shared" si="3"/>
        <v>0</v>
      </c>
      <c r="E51" s="49">
        <f t="shared" si="3"/>
        <v>-10989436</v>
      </c>
      <c r="F51" s="50">
        <f t="shared" si="3"/>
        <v>-10989436</v>
      </c>
      <c r="G51" s="50">
        <f t="shared" si="3"/>
        <v>-272232</v>
      </c>
      <c r="H51" s="50">
        <f t="shared" si="3"/>
        <v>-662968</v>
      </c>
      <c r="I51" s="50">
        <f t="shared" si="3"/>
        <v>893689</v>
      </c>
      <c r="J51" s="50">
        <f t="shared" si="3"/>
        <v>-41511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-41511</v>
      </c>
      <c r="X51" s="50">
        <f t="shared" si="3"/>
        <v>-1580243</v>
      </c>
      <c r="Y51" s="50">
        <f t="shared" si="3"/>
        <v>1538732</v>
      </c>
      <c r="Z51" s="51">
        <f>+IF(X51&lt;&gt;0,+(Y51/X51)*100,0)</f>
        <v>-97.373125525631181</v>
      </c>
      <c r="AA51" s="48">
        <f>SUM(AA48:AA50)</f>
        <v>-10989436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8988799</v>
      </c>
      <c r="D53" s="54">
        <f>+D51-D52</f>
        <v>0</v>
      </c>
      <c r="E53" s="55">
        <f t="shared" si="4"/>
        <v>-10989436</v>
      </c>
      <c r="F53" s="56">
        <f t="shared" si="4"/>
        <v>-10989436</v>
      </c>
      <c r="G53" s="56">
        <f t="shared" si="4"/>
        <v>-272232</v>
      </c>
      <c r="H53" s="56">
        <f t="shared" si="4"/>
        <v>-662968</v>
      </c>
      <c r="I53" s="56">
        <f t="shared" si="4"/>
        <v>893689</v>
      </c>
      <c r="J53" s="56">
        <f t="shared" si="4"/>
        <v>-41511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-41511</v>
      </c>
      <c r="X53" s="56">
        <f t="shared" si="4"/>
        <v>-1580243</v>
      </c>
      <c r="Y53" s="56">
        <f t="shared" si="4"/>
        <v>1538732</v>
      </c>
      <c r="Z53" s="57">
        <f>+IF(X53&lt;&gt;0,+(Y53/X53)*100,0)</f>
        <v>-97.373125525631181</v>
      </c>
      <c r="AA53" s="54">
        <f>+AA51-AA52</f>
        <v>-10989436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8988799</v>
      </c>
      <c r="D56" s="48">
        <f>SUM(D53:D55)</f>
        <v>0</v>
      </c>
      <c r="E56" s="49">
        <f t="shared" si="5"/>
        <v>-10989436</v>
      </c>
      <c r="F56" s="50">
        <f t="shared" si="5"/>
        <v>-10989436</v>
      </c>
      <c r="G56" s="50">
        <f t="shared" si="5"/>
        <v>-272232</v>
      </c>
      <c r="H56" s="50">
        <f t="shared" si="5"/>
        <v>-662968</v>
      </c>
      <c r="I56" s="50">
        <f t="shared" si="5"/>
        <v>893689</v>
      </c>
      <c r="J56" s="50">
        <f t="shared" si="5"/>
        <v>-41511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-41511</v>
      </c>
      <c r="X56" s="50">
        <f t="shared" si="5"/>
        <v>-1580243</v>
      </c>
      <c r="Y56" s="50">
        <f t="shared" si="5"/>
        <v>1538732</v>
      </c>
      <c r="Z56" s="51">
        <f>+IF(X56&lt;&gt;0,+(Y56/X56)*100,0)</f>
        <v>-97.373125525631181</v>
      </c>
      <c r="AA56" s="48">
        <f>SUM(AA53:AA55)</f>
        <v>-10989436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8988799</v>
      </c>
      <c r="D59" s="65">
        <f>SUM(D56:D58)</f>
        <v>0</v>
      </c>
      <c r="E59" s="66">
        <f t="shared" si="6"/>
        <v>-10989436</v>
      </c>
      <c r="F59" s="67">
        <f t="shared" si="6"/>
        <v>-10989436</v>
      </c>
      <c r="G59" s="67">
        <f t="shared" si="6"/>
        <v>-272232</v>
      </c>
      <c r="H59" s="67">
        <f t="shared" si="6"/>
        <v>-662968</v>
      </c>
      <c r="I59" s="67">
        <f t="shared" si="6"/>
        <v>893689</v>
      </c>
      <c r="J59" s="67">
        <f t="shared" si="6"/>
        <v>-41511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-41511</v>
      </c>
      <c r="X59" s="67">
        <f t="shared" si="6"/>
        <v>-1580243</v>
      </c>
      <c r="Y59" s="67">
        <f t="shared" si="6"/>
        <v>1538732</v>
      </c>
      <c r="Z59" s="68">
        <f>+IF(X59&lt;&gt;0,+(Y59/X59)*100,0)</f>
        <v>-97.373125525631181</v>
      </c>
      <c r="AA59" s="65">
        <f>SUM(AA56:AA58)</f>
        <v>-10989436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49628632</v>
      </c>
      <c r="D7" s="20"/>
      <c r="E7" s="21"/>
      <c r="F7" s="22">
        <v>39471106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9867777</v>
      </c>
      <c r="Y7" s="22">
        <v>-9867777</v>
      </c>
      <c r="Z7" s="23">
        <v>-100</v>
      </c>
      <c r="AA7" s="20">
        <v>39471106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2006915</v>
      </c>
      <c r="D13" s="20"/>
      <c r="E13" s="21"/>
      <c r="F13" s="22">
        <v>1365000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341250</v>
      </c>
      <c r="Y13" s="22">
        <v>-341250</v>
      </c>
      <c r="Z13" s="23">
        <v>-100</v>
      </c>
      <c r="AA13" s="20">
        <v>1365000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>
        <v>4200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1050</v>
      </c>
      <c r="Y23" s="22">
        <v>-1050</v>
      </c>
      <c r="Z23" s="23">
        <v>-100</v>
      </c>
      <c r="AA23" s="20">
        <v>4200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51635547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40840306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10210077</v>
      </c>
      <c r="Y32" s="31">
        <f t="shared" si="0"/>
        <v>-10210077</v>
      </c>
      <c r="Z32" s="32">
        <f>+IF(X32&lt;&gt;0,+(Y32/X32)*100,0)</f>
        <v>-100</v>
      </c>
      <c r="AA32" s="29">
        <f>SUM(AA6:AA31)</f>
        <v>40840306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>
        <v>4101176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1025298</v>
      </c>
      <c r="Y34" s="22">
        <v>-1025298</v>
      </c>
      <c r="Z34" s="23">
        <v>-100</v>
      </c>
      <c r="AA34" s="20">
        <v>4101176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62844</v>
      </c>
      <c r="D37" s="20"/>
      <c r="E37" s="21"/>
      <c r="F37" s="22">
        <v>694695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173676</v>
      </c>
      <c r="Y37" s="22">
        <v>-173676</v>
      </c>
      <c r="Z37" s="23">
        <v>-100</v>
      </c>
      <c r="AA37" s="20">
        <v>694695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5457519</v>
      </c>
      <c r="D39" s="20"/>
      <c r="E39" s="21"/>
      <c r="F39" s="22">
        <v>1046700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261675</v>
      </c>
      <c r="Y39" s="22">
        <v>-261675</v>
      </c>
      <c r="Z39" s="23">
        <v>-100</v>
      </c>
      <c r="AA39" s="20">
        <v>1046700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986054</v>
      </c>
      <c r="D41" s="20"/>
      <c r="E41" s="21"/>
      <c r="F41" s="22">
        <v>4143694</v>
      </c>
      <c r="G41" s="22"/>
      <c r="H41" s="22"/>
      <c r="I41" s="22">
        <v>257329</v>
      </c>
      <c r="J41" s="22">
        <v>257329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257329</v>
      </c>
      <c r="X41" s="22">
        <v>1035924</v>
      </c>
      <c r="Y41" s="22">
        <v>-778595</v>
      </c>
      <c r="Z41" s="23">
        <v>-75.159471158115849</v>
      </c>
      <c r="AA41" s="20">
        <v>4143694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13530</v>
      </c>
      <c r="D44" s="20"/>
      <c r="E44" s="21"/>
      <c r="F44" s="22">
        <v>628808</v>
      </c>
      <c r="G44" s="22"/>
      <c r="H44" s="22"/>
      <c r="I44" s="22">
        <v>1373</v>
      </c>
      <c r="J44" s="22">
        <v>1373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1373</v>
      </c>
      <c r="X44" s="22">
        <v>157200</v>
      </c>
      <c r="Y44" s="22">
        <v>-155827</v>
      </c>
      <c r="Z44" s="23">
        <v>-99.126590330788801</v>
      </c>
      <c r="AA44" s="20">
        <v>628808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6519947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10615073</v>
      </c>
      <c r="G47" s="31">
        <f t="shared" si="1"/>
        <v>0</v>
      </c>
      <c r="H47" s="31">
        <f t="shared" si="1"/>
        <v>0</v>
      </c>
      <c r="I47" s="31">
        <f t="shared" si="1"/>
        <v>258702</v>
      </c>
      <c r="J47" s="31">
        <f t="shared" si="1"/>
        <v>258702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258702</v>
      </c>
      <c r="X47" s="31">
        <f t="shared" si="1"/>
        <v>2653773</v>
      </c>
      <c r="Y47" s="31">
        <f t="shared" si="1"/>
        <v>-2395071</v>
      </c>
      <c r="Z47" s="32">
        <f>+IF(X47&lt;&gt;0,+(Y47/X47)*100,0)</f>
        <v>-90.251539977232426</v>
      </c>
      <c r="AA47" s="29">
        <f>SUM(AA34:AA46)</f>
        <v>10615073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45115600</v>
      </c>
      <c r="D48" s="39">
        <f t="shared" si="2"/>
        <v>0</v>
      </c>
      <c r="E48" s="40">
        <f t="shared" si="2"/>
        <v>0</v>
      </c>
      <c r="F48" s="41">
        <f t="shared" si="2"/>
        <v>30225233</v>
      </c>
      <c r="G48" s="41">
        <f t="shared" si="2"/>
        <v>0</v>
      </c>
      <c r="H48" s="41">
        <f t="shared" si="2"/>
        <v>0</v>
      </c>
      <c r="I48" s="41">
        <f t="shared" si="2"/>
        <v>-258702</v>
      </c>
      <c r="J48" s="41">
        <f t="shared" si="2"/>
        <v>-258702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-258702</v>
      </c>
      <c r="X48" s="41">
        <f t="shared" si="2"/>
        <v>7556304</v>
      </c>
      <c r="Y48" s="41">
        <f t="shared" si="2"/>
        <v>-7815006</v>
      </c>
      <c r="Z48" s="42">
        <f>+IF(X48&lt;&gt;0,+(Y48/X48)*100,0)</f>
        <v>-103.42365791529828</v>
      </c>
      <c r="AA48" s="39">
        <f>+AA32-AA47</f>
        <v>30225233</v>
      </c>
    </row>
    <row r="49" spans="1:27" ht="25.5" x14ac:dyDescent="0.25">
      <c r="A49" s="43" t="s">
        <v>74</v>
      </c>
      <c r="B49" s="15" t="s">
        <v>32</v>
      </c>
      <c r="C49" s="20">
        <v>16716929</v>
      </c>
      <c r="D49" s="20"/>
      <c r="E49" s="21"/>
      <c r="F49" s="22">
        <v>31000000</v>
      </c>
      <c r="G49" s="22"/>
      <c r="H49" s="22"/>
      <c r="I49" s="22">
        <v>4111372</v>
      </c>
      <c r="J49" s="22">
        <v>4111372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4111372</v>
      </c>
      <c r="X49" s="22">
        <v>7749999</v>
      </c>
      <c r="Y49" s="22">
        <v>-3638627</v>
      </c>
      <c r="Z49" s="23">
        <v>-46.950031864520241</v>
      </c>
      <c r="AA49" s="20">
        <v>31000000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61832529</v>
      </c>
      <c r="D51" s="48">
        <f t="shared" si="3"/>
        <v>0</v>
      </c>
      <c r="E51" s="49">
        <f t="shared" si="3"/>
        <v>0</v>
      </c>
      <c r="F51" s="50">
        <f t="shared" si="3"/>
        <v>61225233</v>
      </c>
      <c r="G51" s="50">
        <f t="shared" si="3"/>
        <v>0</v>
      </c>
      <c r="H51" s="50">
        <f t="shared" si="3"/>
        <v>0</v>
      </c>
      <c r="I51" s="50">
        <f t="shared" si="3"/>
        <v>3852670</v>
      </c>
      <c r="J51" s="50">
        <f t="shared" si="3"/>
        <v>3852670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3852670</v>
      </c>
      <c r="X51" s="50">
        <f t="shared" si="3"/>
        <v>15306303</v>
      </c>
      <c r="Y51" s="50">
        <f t="shared" si="3"/>
        <v>-11453633</v>
      </c>
      <c r="Z51" s="51">
        <f>+IF(X51&lt;&gt;0,+(Y51/X51)*100,0)</f>
        <v>-74.829519577653727</v>
      </c>
      <c r="AA51" s="48">
        <f>SUM(AA48:AA50)</f>
        <v>61225233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61832529</v>
      </c>
      <c r="D53" s="54">
        <f>+D51-D52</f>
        <v>0</v>
      </c>
      <c r="E53" s="55">
        <f t="shared" si="4"/>
        <v>0</v>
      </c>
      <c r="F53" s="56">
        <f t="shared" si="4"/>
        <v>61225233</v>
      </c>
      <c r="G53" s="56">
        <f t="shared" si="4"/>
        <v>0</v>
      </c>
      <c r="H53" s="56">
        <f t="shared" si="4"/>
        <v>0</v>
      </c>
      <c r="I53" s="56">
        <f t="shared" si="4"/>
        <v>3852670</v>
      </c>
      <c r="J53" s="56">
        <f t="shared" si="4"/>
        <v>3852670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3852670</v>
      </c>
      <c r="X53" s="56">
        <f t="shared" si="4"/>
        <v>15306303</v>
      </c>
      <c r="Y53" s="56">
        <f t="shared" si="4"/>
        <v>-11453633</v>
      </c>
      <c r="Z53" s="57">
        <f>+IF(X53&lt;&gt;0,+(Y53/X53)*100,0)</f>
        <v>-74.829519577653727</v>
      </c>
      <c r="AA53" s="54">
        <f>+AA51-AA52</f>
        <v>61225233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61832529</v>
      </c>
      <c r="D56" s="48">
        <f>SUM(D53:D55)</f>
        <v>0</v>
      </c>
      <c r="E56" s="49">
        <f t="shared" si="5"/>
        <v>0</v>
      </c>
      <c r="F56" s="50">
        <f t="shared" si="5"/>
        <v>61225233</v>
      </c>
      <c r="G56" s="50">
        <f t="shared" si="5"/>
        <v>0</v>
      </c>
      <c r="H56" s="50">
        <f t="shared" si="5"/>
        <v>0</v>
      </c>
      <c r="I56" s="50">
        <f t="shared" si="5"/>
        <v>3852670</v>
      </c>
      <c r="J56" s="50">
        <f t="shared" si="5"/>
        <v>3852670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3852670</v>
      </c>
      <c r="X56" s="50">
        <f t="shared" si="5"/>
        <v>15306303</v>
      </c>
      <c r="Y56" s="50">
        <f t="shared" si="5"/>
        <v>-11453633</v>
      </c>
      <c r="Z56" s="51">
        <f>+IF(X56&lt;&gt;0,+(Y56/X56)*100,0)</f>
        <v>-74.829519577653727</v>
      </c>
      <c r="AA56" s="48">
        <f>SUM(AA53:AA55)</f>
        <v>61225233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61832529</v>
      </c>
      <c r="D59" s="65">
        <f>SUM(D56:D58)</f>
        <v>0</v>
      </c>
      <c r="E59" s="66">
        <f t="shared" si="6"/>
        <v>0</v>
      </c>
      <c r="F59" s="67">
        <f t="shared" si="6"/>
        <v>61225233</v>
      </c>
      <c r="G59" s="67">
        <f t="shared" si="6"/>
        <v>0</v>
      </c>
      <c r="H59" s="67">
        <f t="shared" si="6"/>
        <v>0</v>
      </c>
      <c r="I59" s="67">
        <f t="shared" si="6"/>
        <v>3852670</v>
      </c>
      <c r="J59" s="67">
        <f t="shared" si="6"/>
        <v>3852670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3852670</v>
      </c>
      <c r="X59" s="67">
        <f t="shared" si="6"/>
        <v>15306303</v>
      </c>
      <c r="Y59" s="67">
        <f t="shared" si="6"/>
        <v>-11453633</v>
      </c>
      <c r="Z59" s="68">
        <f>+IF(X59&lt;&gt;0,+(Y59/X59)*100,0)</f>
        <v>-74.829519577653727</v>
      </c>
      <c r="AA59" s="65">
        <f>SUM(AA56:AA58)</f>
        <v>61225233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5091545</v>
      </c>
      <c r="D7" s="20"/>
      <c r="E7" s="21">
        <v>3978381</v>
      </c>
      <c r="F7" s="22">
        <v>3978381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994596</v>
      </c>
      <c r="Y7" s="22">
        <v>-994596</v>
      </c>
      <c r="Z7" s="23">
        <v>-100</v>
      </c>
      <c r="AA7" s="20">
        <v>3978381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1499000</v>
      </c>
      <c r="F30" s="22">
        <v>1499000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374751</v>
      </c>
      <c r="Y30" s="22">
        <v>-374751</v>
      </c>
      <c r="Z30" s="23">
        <v>-100</v>
      </c>
      <c r="AA30" s="20">
        <v>1499000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5091545</v>
      </c>
      <c r="D32" s="29">
        <f t="shared" ref="D32:Y32" si="0">SUM(D6:D31)</f>
        <v>0</v>
      </c>
      <c r="E32" s="30">
        <f t="shared" si="0"/>
        <v>5477381</v>
      </c>
      <c r="F32" s="31">
        <f t="shared" si="0"/>
        <v>5477381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1369347</v>
      </c>
      <c r="Y32" s="31">
        <f t="shared" si="0"/>
        <v>-1369347</v>
      </c>
      <c r="Z32" s="32">
        <f>+IF(X32&lt;&gt;0,+(Y32/X32)*100,0)</f>
        <v>-100</v>
      </c>
      <c r="AA32" s="29">
        <f>SUM(AA6:AA31)</f>
        <v>5477381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671950</v>
      </c>
      <c r="D34" s="20"/>
      <c r="E34" s="21">
        <v>891514</v>
      </c>
      <c r="F34" s="22">
        <v>891514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222876</v>
      </c>
      <c r="Y34" s="22">
        <v>-222876</v>
      </c>
      <c r="Z34" s="23">
        <v>-100</v>
      </c>
      <c r="AA34" s="20">
        <v>891514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3644</v>
      </c>
      <c r="D37" s="20"/>
      <c r="E37" s="21">
        <v>123200</v>
      </c>
      <c r="F37" s="22">
        <v>123200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30798</v>
      </c>
      <c r="Y37" s="22">
        <v>-30798</v>
      </c>
      <c r="Z37" s="23">
        <v>-100</v>
      </c>
      <c r="AA37" s="20">
        <v>123200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1500000</v>
      </c>
      <c r="F38" s="22">
        <v>1500000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375000</v>
      </c>
      <c r="Y38" s="22">
        <v>-375000</v>
      </c>
      <c r="Z38" s="23">
        <v>-100</v>
      </c>
      <c r="AA38" s="20">
        <v>1500000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1163284</v>
      </c>
      <c r="D41" s="20"/>
      <c r="E41" s="21">
        <v>1381570</v>
      </c>
      <c r="F41" s="22">
        <v>1381570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345393</v>
      </c>
      <c r="Y41" s="22">
        <v>-345393</v>
      </c>
      <c r="Z41" s="23">
        <v>-100</v>
      </c>
      <c r="AA41" s="20">
        <v>1381570</v>
      </c>
    </row>
    <row r="42" spans="1:27" ht="13.5" x14ac:dyDescent="0.25">
      <c r="A42" s="19" t="s">
        <v>67</v>
      </c>
      <c r="B42" s="15" t="s">
        <v>32</v>
      </c>
      <c r="C42" s="20">
        <v>179462</v>
      </c>
      <c r="D42" s="20"/>
      <c r="E42" s="21">
        <v>919920</v>
      </c>
      <c r="F42" s="22">
        <v>919920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229980</v>
      </c>
      <c r="Y42" s="22">
        <v>-229980</v>
      </c>
      <c r="Z42" s="23">
        <v>-100</v>
      </c>
      <c r="AA42" s="20">
        <v>919920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316413</v>
      </c>
      <c r="D44" s="20"/>
      <c r="E44" s="21">
        <v>231166</v>
      </c>
      <c r="F44" s="22">
        <v>231166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57792</v>
      </c>
      <c r="Y44" s="22">
        <v>-57792</v>
      </c>
      <c r="Z44" s="23">
        <v>-100</v>
      </c>
      <c r="AA44" s="20">
        <v>231166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1500000</v>
      </c>
      <c r="F46" s="22">
        <v>1500000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375000</v>
      </c>
      <c r="Y46" s="22">
        <v>-375000</v>
      </c>
      <c r="Z46" s="23">
        <v>-100</v>
      </c>
      <c r="AA46" s="20">
        <v>1500000</v>
      </c>
    </row>
    <row r="47" spans="1:27" x14ac:dyDescent="0.2">
      <c r="A47" s="37" t="s">
        <v>72</v>
      </c>
      <c r="B47" s="28" t="s">
        <v>32</v>
      </c>
      <c r="C47" s="29">
        <f>SUM(C34:C46)</f>
        <v>2334753</v>
      </c>
      <c r="D47" s="29">
        <f t="shared" ref="D47:Y47" si="1">SUM(D34:D46)</f>
        <v>0</v>
      </c>
      <c r="E47" s="30">
        <f t="shared" si="1"/>
        <v>6547370</v>
      </c>
      <c r="F47" s="31">
        <f t="shared" si="1"/>
        <v>6547370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1636839</v>
      </c>
      <c r="Y47" s="31">
        <f t="shared" si="1"/>
        <v>-1636839</v>
      </c>
      <c r="Z47" s="32">
        <f>+IF(X47&lt;&gt;0,+(Y47/X47)*100,0)</f>
        <v>-100</v>
      </c>
      <c r="AA47" s="29">
        <f>SUM(AA34:AA46)</f>
        <v>6547370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2756792</v>
      </c>
      <c r="D48" s="39">
        <f t="shared" si="2"/>
        <v>0</v>
      </c>
      <c r="E48" s="40">
        <f t="shared" si="2"/>
        <v>-1069989</v>
      </c>
      <c r="F48" s="41">
        <f t="shared" si="2"/>
        <v>-1069989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-267492</v>
      </c>
      <c r="Y48" s="41">
        <f t="shared" si="2"/>
        <v>267492</v>
      </c>
      <c r="Z48" s="42">
        <f>+IF(X48&lt;&gt;0,+(Y48/X48)*100,0)</f>
        <v>-100</v>
      </c>
      <c r="AA48" s="39">
        <f>+AA32-AA47</f>
        <v>-1069989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3400000</v>
      </c>
      <c r="F49" s="22">
        <v>3400000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850003</v>
      </c>
      <c r="Y49" s="22">
        <v>-850003</v>
      </c>
      <c r="Z49" s="23">
        <v>-100</v>
      </c>
      <c r="AA49" s="20">
        <v>3400000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2756792</v>
      </c>
      <c r="D51" s="48">
        <f t="shared" si="3"/>
        <v>0</v>
      </c>
      <c r="E51" s="49">
        <f t="shared" si="3"/>
        <v>2330011</v>
      </c>
      <c r="F51" s="50">
        <f t="shared" si="3"/>
        <v>2330011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582511</v>
      </c>
      <c r="Y51" s="50">
        <f t="shared" si="3"/>
        <v>-582511</v>
      </c>
      <c r="Z51" s="51">
        <f>+IF(X51&lt;&gt;0,+(Y51/X51)*100,0)</f>
        <v>-100</v>
      </c>
      <c r="AA51" s="48">
        <f>SUM(AA48:AA50)</f>
        <v>2330011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2756792</v>
      </c>
      <c r="D53" s="54">
        <f>+D51-D52</f>
        <v>0</v>
      </c>
      <c r="E53" s="55">
        <f t="shared" si="4"/>
        <v>2330011</v>
      </c>
      <c r="F53" s="56">
        <f t="shared" si="4"/>
        <v>2330011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582511</v>
      </c>
      <c r="Y53" s="56">
        <f t="shared" si="4"/>
        <v>-582511</v>
      </c>
      <c r="Z53" s="57">
        <f>+IF(X53&lt;&gt;0,+(Y53/X53)*100,0)</f>
        <v>-100</v>
      </c>
      <c r="AA53" s="54">
        <f>+AA51-AA52</f>
        <v>2330011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2756792</v>
      </c>
      <c r="D56" s="48">
        <f>SUM(D53:D55)</f>
        <v>0</v>
      </c>
      <c r="E56" s="49">
        <f t="shared" si="5"/>
        <v>2330011</v>
      </c>
      <c r="F56" s="50">
        <f t="shared" si="5"/>
        <v>2330011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582511</v>
      </c>
      <c r="Y56" s="50">
        <f t="shared" si="5"/>
        <v>-582511</v>
      </c>
      <c r="Z56" s="51">
        <f>+IF(X56&lt;&gt;0,+(Y56/X56)*100,0)</f>
        <v>-100</v>
      </c>
      <c r="AA56" s="48">
        <f>SUM(AA53:AA55)</f>
        <v>2330011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2756792</v>
      </c>
      <c r="D59" s="65">
        <f>SUM(D56:D58)</f>
        <v>0</v>
      </c>
      <c r="E59" s="66">
        <f t="shared" si="6"/>
        <v>2330011</v>
      </c>
      <c r="F59" s="67">
        <f t="shared" si="6"/>
        <v>2330011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582511</v>
      </c>
      <c r="Y59" s="67">
        <f t="shared" si="6"/>
        <v>-582511</v>
      </c>
      <c r="Z59" s="68">
        <f>+IF(X59&lt;&gt;0,+(Y59/X59)*100,0)</f>
        <v>-100</v>
      </c>
      <c r="AA59" s="65">
        <f>SUM(AA56:AA58)</f>
        <v>2330011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4741936</v>
      </c>
      <c r="D7" s="20"/>
      <c r="E7" s="21">
        <v>14351573</v>
      </c>
      <c r="F7" s="22">
        <v>14351573</v>
      </c>
      <c r="G7" s="22"/>
      <c r="H7" s="22"/>
      <c r="I7" s="22">
        <v>3171880</v>
      </c>
      <c r="J7" s="22">
        <v>3171880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3171880</v>
      </c>
      <c r="X7" s="22">
        <v>3587892</v>
      </c>
      <c r="Y7" s="22">
        <v>-416012</v>
      </c>
      <c r="Z7" s="23">
        <v>-11.594886356668484</v>
      </c>
      <c r="AA7" s="20">
        <v>14351573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142121</v>
      </c>
      <c r="J13" s="22">
        <v>142121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142121</v>
      </c>
      <c r="X13" s="22"/>
      <c r="Y13" s="22">
        <v>142121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4741936</v>
      </c>
      <c r="D32" s="29">
        <f t="shared" ref="D32:Y32" si="0">SUM(D6:D31)</f>
        <v>0</v>
      </c>
      <c r="E32" s="30">
        <f t="shared" si="0"/>
        <v>14351573</v>
      </c>
      <c r="F32" s="31">
        <f t="shared" si="0"/>
        <v>14351573</v>
      </c>
      <c r="G32" s="31">
        <f t="shared" si="0"/>
        <v>0</v>
      </c>
      <c r="H32" s="31">
        <f t="shared" si="0"/>
        <v>0</v>
      </c>
      <c r="I32" s="31">
        <f t="shared" si="0"/>
        <v>3314001</v>
      </c>
      <c r="J32" s="31">
        <f t="shared" si="0"/>
        <v>3314001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3314001</v>
      </c>
      <c r="X32" s="31">
        <f t="shared" si="0"/>
        <v>3587892</v>
      </c>
      <c r="Y32" s="31">
        <f t="shared" si="0"/>
        <v>-273891</v>
      </c>
      <c r="Z32" s="32">
        <f>+IF(X32&lt;&gt;0,+(Y32/X32)*100,0)</f>
        <v>-7.6337582067687659</v>
      </c>
      <c r="AA32" s="29">
        <f>SUM(AA6:AA31)</f>
        <v>14351573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2718679</v>
      </c>
      <c r="D34" s="20"/>
      <c r="E34" s="21">
        <v>2841051</v>
      </c>
      <c r="F34" s="22">
        <v>2841051</v>
      </c>
      <c r="G34" s="22"/>
      <c r="H34" s="22">
        <v>249354</v>
      </c>
      <c r="I34" s="22">
        <v>452858</v>
      </c>
      <c r="J34" s="22">
        <v>702212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702212</v>
      </c>
      <c r="X34" s="22">
        <v>710262</v>
      </c>
      <c r="Y34" s="22">
        <v>-8050</v>
      </c>
      <c r="Z34" s="23">
        <v>-1.1333845820274773</v>
      </c>
      <c r="AA34" s="20">
        <v>2841051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1524014</v>
      </c>
      <c r="D37" s="20"/>
      <c r="E37" s="21">
        <v>1630147</v>
      </c>
      <c r="F37" s="22">
        <v>1630147</v>
      </c>
      <c r="G37" s="22"/>
      <c r="H37" s="22">
        <v>174328</v>
      </c>
      <c r="I37" s="22">
        <v>210044</v>
      </c>
      <c r="J37" s="22">
        <v>384372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384372</v>
      </c>
      <c r="X37" s="22">
        <v>407538</v>
      </c>
      <c r="Y37" s="22">
        <v>-23166</v>
      </c>
      <c r="Z37" s="23">
        <v>-5.6843778985027162</v>
      </c>
      <c r="AA37" s="20">
        <v>1630147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3740800</v>
      </c>
      <c r="F38" s="22">
        <v>3740800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935199</v>
      </c>
      <c r="Y38" s="22">
        <v>-935199</v>
      </c>
      <c r="Z38" s="23">
        <v>-100</v>
      </c>
      <c r="AA38" s="20">
        <v>3740800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3476995</v>
      </c>
      <c r="F39" s="22">
        <v>3476995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869250</v>
      </c>
      <c r="Y39" s="22">
        <v>-869250</v>
      </c>
      <c r="Z39" s="23">
        <v>-100</v>
      </c>
      <c r="AA39" s="20">
        <v>3476995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13678336</v>
      </c>
      <c r="D43" s="20"/>
      <c r="E43" s="21">
        <v>1520000</v>
      </c>
      <c r="F43" s="22">
        <v>1520000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380001</v>
      </c>
      <c r="Y43" s="22">
        <v>-380001</v>
      </c>
      <c r="Z43" s="23">
        <v>-100</v>
      </c>
      <c r="AA43" s="20">
        <v>1520000</v>
      </c>
    </row>
    <row r="44" spans="1:27" ht="13.5" x14ac:dyDescent="0.25">
      <c r="A44" s="19" t="s">
        <v>69</v>
      </c>
      <c r="B44" s="15" t="s">
        <v>32</v>
      </c>
      <c r="C44" s="20">
        <v>45031</v>
      </c>
      <c r="D44" s="20"/>
      <c r="E44" s="21">
        <v>137540</v>
      </c>
      <c r="F44" s="22">
        <v>137540</v>
      </c>
      <c r="G44" s="22"/>
      <c r="H44" s="22">
        <v>12883</v>
      </c>
      <c r="I44" s="22">
        <v>2296</v>
      </c>
      <c r="J44" s="22">
        <v>15179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15179</v>
      </c>
      <c r="X44" s="22">
        <v>34386</v>
      </c>
      <c r="Y44" s="22">
        <v>-19207</v>
      </c>
      <c r="Z44" s="23">
        <v>-55.857034839760367</v>
      </c>
      <c r="AA44" s="20">
        <v>137540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17966060</v>
      </c>
      <c r="D47" s="29">
        <f t="shared" ref="D47:Y47" si="1">SUM(D34:D46)</f>
        <v>0</v>
      </c>
      <c r="E47" s="30">
        <f t="shared" si="1"/>
        <v>13346533</v>
      </c>
      <c r="F47" s="31">
        <f t="shared" si="1"/>
        <v>13346533</v>
      </c>
      <c r="G47" s="31">
        <f t="shared" si="1"/>
        <v>0</v>
      </c>
      <c r="H47" s="31">
        <f t="shared" si="1"/>
        <v>436565</v>
      </c>
      <c r="I47" s="31">
        <f t="shared" si="1"/>
        <v>665198</v>
      </c>
      <c r="J47" s="31">
        <f t="shared" si="1"/>
        <v>1101763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1101763</v>
      </c>
      <c r="X47" s="31">
        <f t="shared" si="1"/>
        <v>3336636</v>
      </c>
      <c r="Y47" s="31">
        <f t="shared" si="1"/>
        <v>-2234873</v>
      </c>
      <c r="Z47" s="32">
        <f>+IF(X47&lt;&gt;0,+(Y47/X47)*100,0)</f>
        <v>-66.979826388014757</v>
      </c>
      <c r="AA47" s="29">
        <f>SUM(AA34:AA46)</f>
        <v>13346533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-13224124</v>
      </c>
      <c r="D48" s="39">
        <f t="shared" si="2"/>
        <v>0</v>
      </c>
      <c r="E48" s="40">
        <f t="shared" si="2"/>
        <v>1005040</v>
      </c>
      <c r="F48" s="41">
        <f t="shared" si="2"/>
        <v>1005040</v>
      </c>
      <c r="G48" s="41">
        <f t="shared" si="2"/>
        <v>0</v>
      </c>
      <c r="H48" s="41">
        <f t="shared" si="2"/>
        <v>-436565</v>
      </c>
      <c r="I48" s="41">
        <f t="shared" si="2"/>
        <v>2648803</v>
      </c>
      <c r="J48" s="41">
        <f t="shared" si="2"/>
        <v>2212238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2212238</v>
      </c>
      <c r="X48" s="41">
        <f t="shared" si="2"/>
        <v>251256</v>
      </c>
      <c r="Y48" s="41">
        <f t="shared" si="2"/>
        <v>1960982</v>
      </c>
      <c r="Z48" s="42">
        <f>+IF(X48&lt;&gt;0,+(Y48/X48)*100,0)</f>
        <v>780.47171012831541</v>
      </c>
      <c r="AA48" s="39">
        <f>+AA32-AA47</f>
        <v>1005040</v>
      </c>
    </row>
    <row r="49" spans="1:27" ht="25.5" x14ac:dyDescent="0.25">
      <c r="A49" s="43" t="s">
        <v>74</v>
      </c>
      <c r="B49" s="15" t="s">
        <v>32</v>
      </c>
      <c r="C49" s="20">
        <v>7514717</v>
      </c>
      <c r="D49" s="20"/>
      <c r="E49" s="21">
        <v>21871000</v>
      </c>
      <c r="F49" s="22">
        <v>21871000</v>
      </c>
      <c r="G49" s="22"/>
      <c r="H49" s="22">
        <v>944830</v>
      </c>
      <c r="I49" s="22"/>
      <c r="J49" s="22">
        <v>944830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944830</v>
      </c>
      <c r="X49" s="22">
        <v>5467749</v>
      </c>
      <c r="Y49" s="22">
        <v>-4522919</v>
      </c>
      <c r="Z49" s="23">
        <v>-82.71994563027674</v>
      </c>
      <c r="AA49" s="20">
        <v>21871000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-5709407</v>
      </c>
      <c r="D51" s="48">
        <f t="shared" si="3"/>
        <v>0</v>
      </c>
      <c r="E51" s="49">
        <f t="shared" si="3"/>
        <v>22876040</v>
      </c>
      <c r="F51" s="50">
        <f t="shared" si="3"/>
        <v>22876040</v>
      </c>
      <c r="G51" s="50">
        <f t="shared" si="3"/>
        <v>0</v>
      </c>
      <c r="H51" s="50">
        <f t="shared" si="3"/>
        <v>508265</v>
      </c>
      <c r="I51" s="50">
        <f t="shared" si="3"/>
        <v>2648803</v>
      </c>
      <c r="J51" s="50">
        <f t="shared" si="3"/>
        <v>3157068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3157068</v>
      </c>
      <c r="X51" s="50">
        <f t="shared" si="3"/>
        <v>5719005</v>
      </c>
      <c r="Y51" s="50">
        <f t="shared" si="3"/>
        <v>-2561937</v>
      </c>
      <c r="Z51" s="51">
        <f>+IF(X51&lt;&gt;0,+(Y51/X51)*100,0)</f>
        <v>-44.796900859502657</v>
      </c>
      <c r="AA51" s="48">
        <f>SUM(AA48:AA50)</f>
        <v>22876040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-5709407</v>
      </c>
      <c r="D53" s="54">
        <f>+D51-D52</f>
        <v>0</v>
      </c>
      <c r="E53" s="55">
        <f t="shared" si="4"/>
        <v>22876040</v>
      </c>
      <c r="F53" s="56">
        <f t="shared" si="4"/>
        <v>22876040</v>
      </c>
      <c r="G53" s="56">
        <f t="shared" si="4"/>
        <v>0</v>
      </c>
      <c r="H53" s="56">
        <f t="shared" si="4"/>
        <v>508265</v>
      </c>
      <c r="I53" s="56">
        <f t="shared" si="4"/>
        <v>2648803</v>
      </c>
      <c r="J53" s="56">
        <f t="shared" si="4"/>
        <v>3157068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3157068</v>
      </c>
      <c r="X53" s="56">
        <f t="shared" si="4"/>
        <v>5719005</v>
      </c>
      <c r="Y53" s="56">
        <f t="shared" si="4"/>
        <v>-2561937</v>
      </c>
      <c r="Z53" s="57">
        <f>+IF(X53&lt;&gt;0,+(Y53/X53)*100,0)</f>
        <v>-44.796900859502657</v>
      </c>
      <c r="AA53" s="54">
        <f>+AA51-AA52</f>
        <v>22876040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-5709407</v>
      </c>
      <c r="D56" s="48">
        <f>SUM(D53:D55)</f>
        <v>0</v>
      </c>
      <c r="E56" s="49">
        <f t="shared" si="5"/>
        <v>22876040</v>
      </c>
      <c r="F56" s="50">
        <f t="shared" si="5"/>
        <v>22876040</v>
      </c>
      <c r="G56" s="50">
        <f t="shared" si="5"/>
        <v>0</v>
      </c>
      <c r="H56" s="50">
        <f t="shared" si="5"/>
        <v>508265</v>
      </c>
      <c r="I56" s="50">
        <f t="shared" si="5"/>
        <v>2648803</v>
      </c>
      <c r="J56" s="50">
        <f t="shared" si="5"/>
        <v>3157068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3157068</v>
      </c>
      <c r="X56" s="50">
        <f t="shared" si="5"/>
        <v>5719005</v>
      </c>
      <c r="Y56" s="50">
        <f t="shared" si="5"/>
        <v>-2561937</v>
      </c>
      <c r="Z56" s="51">
        <f>+IF(X56&lt;&gt;0,+(Y56/X56)*100,0)</f>
        <v>-44.796900859502657</v>
      </c>
      <c r="AA56" s="48">
        <f>SUM(AA53:AA55)</f>
        <v>22876040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-5709407</v>
      </c>
      <c r="D59" s="65">
        <f>SUM(D56:D58)</f>
        <v>0</v>
      </c>
      <c r="E59" s="66">
        <f t="shared" si="6"/>
        <v>22876040</v>
      </c>
      <c r="F59" s="67">
        <f t="shared" si="6"/>
        <v>22876040</v>
      </c>
      <c r="G59" s="67">
        <f t="shared" si="6"/>
        <v>0</v>
      </c>
      <c r="H59" s="67">
        <f t="shared" si="6"/>
        <v>508265</v>
      </c>
      <c r="I59" s="67">
        <f t="shared" si="6"/>
        <v>2648803</v>
      </c>
      <c r="J59" s="67">
        <f t="shared" si="6"/>
        <v>3157068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3157068</v>
      </c>
      <c r="X59" s="67">
        <f t="shared" si="6"/>
        <v>5719005</v>
      </c>
      <c r="Y59" s="67">
        <f t="shared" si="6"/>
        <v>-2561937</v>
      </c>
      <c r="Z59" s="68">
        <f>+IF(X59&lt;&gt;0,+(Y59/X59)*100,0)</f>
        <v>-44.796900859502657</v>
      </c>
      <c r="AA59" s="65">
        <f>SUM(AA56:AA58)</f>
        <v>22876040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35472</v>
      </c>
      <c r="F10" s="22">
        <v>35472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8868</v>
      </c>
      <c r="Y10" s="22">
        <v>-8868</v>
      </c>
      <c r="Z10" s="23">
        <v>-100</v>
      </c>
      <c r="AA10" s="20">
        <v>35472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2533768</v>
      </c>
      <c r="D13" s="20"/>
      <c r="E13" s="21">
        <v>2677452</v>
      </c>
      <c r="F13" s="22">
        <v>2677452</v>
      </c>
      <c r="G13" s="22">
        <v>221387</v>
      </c>
      <c r="H13" s="22">
        <v>222856</v>
      </c>
      <c r="I13" s="22">
        <v>224702</v>
      </c>
      <c r="J13" s="22">
        <v>668945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668945</v>
      </c>
      <c r="X13" s="22">
        <v>669363</v>
      </c>
      <c r="Y13" s="22">
        <v>-418</v>
      </c>
      <c r="Z13" s="23">
        <v>-6.2447431363848921E-2</v>
      </c>
      <c r="AA13" s="20">
        <v>2677452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2533768</v>
      </c>
      <c r="D32" s="29">
        <f t="shared" ref="D32:Y32" si="0">SUM(D6:D31)</f>
        <v>0</v>
      </c>
      <c r="E32" s="30">
        <f t="shared" si="0"/>
        <v>2712924</v>
      </c>
      <c r="F32" s="31">
        <f t="shared" si="0"/>
        <v>2712924</v>
      </c>
      <c r="G32" s="31">
        <f t="shared" si="0"/>
        <v>221387</v>
      </c>
      <c r="H32" s="31">
        <f t="shared" si="0"/>
        <v>222856</v>
      </c>
      <c r="I32" s="31">
        <f t="shared" si="0"/>
        <v>224702</v>
      </c>
      <c r="J32" s="31">
        <f t="shared" si="0"/>
        <v>668945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668945</v>
      </c>
      <c r="X32" s="31">
        <f t="shared" si="0"/>
        <v>678231</v>
      </c>
      <c r="Y32" s="31">
        <f t="shared" si="0"/>
        <v>-9286</v>
      </c>
      <c r="Z32" s="32">
        <f>+IF(X32&lt;&gt;0,+(Y32/X32)*100,0)</f>
        <v>-1.36915003885107</v>
      </c>
      <c r="AA32" s="29">
        <f>SUM(AA6:AA31)</f>
        <v>2712924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6159962</v>
      </c>
      <c r="D34" s="20"/>
      <c r="E34" s="21">
        <v>6868176</v>
      </c>
      <c r="F34" s="22">
        <v>6868176</v>
      </c>
      <c r="G34" s="22">
        <v>540645</v>
      </c>
      <c r="H34" s="22">
        <v>477585</v>
      </c>
      <c r="I34" s="22">
        <v>594958</v>
      </c>
      <c r="J34" s="22">
        <v>1613188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1613188</v>
      </c>
      <c r="X34" s="22">
        <v>1717044</v>
      </c>
      <c r="Y34" s="22">
        <v>-103856</v>
      </c>
      <c r="Z34" s="23">
        <v>-6.0485345745362382</v>
      </c>
      <c r="AA34" s="20">
        <v>6868176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1193398</v>
      </c>
      <c r="D37" s="20"/>
      <c r="E37" s="21">
        <v>7641768</v>
      </c>
      <c r="F37" s="22">
        <v>7641768</v>
      </c>
      <c r="G37" s="22">
        <v>81732</v>
      </c>
      <c r="H37" s="22"/>
      <c r="I37" s="22">
        <v>91246</v>
      </c>
      <c r="J37" s="22">
        <v>172978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172978</v>
      </c>
      <c r="X37" s="22">
        <v>1910442</v>
      </c>
      <c r="Y37" s="22">
        <v>-1737464</v>
      </c>
      <c r="Z37" s="23">
        <v>-90.945655507992399</v>
      </c>
      <c r="AA37" s="20">
        <v>7641768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1405740</v>
      </c>
      <c r="F39" s="22">
        <v>1405740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351435</v>
      </c>
      <c r="Y39" s="22">
        <v>-351435</v>
      </c>
      <c r="Z39" s="23">
        <v>-100</v>
      </c>
      <c r="AA39" s="20">
        <v>1405740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591351</v>
      </c>
      <c r="D41" s="20"/>
      <c r="E41" s="21">
        <v>854742</v>
      </c>
      <c r="F41" s="22">
        <v>854742</v>
      </c>
      <c r="G41" s="22">
        <v>22193</v>
      </c>
      <c r="H41" s="22">
        <v>46765</v>
      </c>
      <c r="I41" s="22"/>
      <c r="J41" s="22">
        <v>68958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68958</v>
      </c>
      <c r="X41" s="22">
        <v>213690</v>
      </c>
      <c r="Y41" s="22">
        <v>-144732</v>
      </c>
      <c r="Z41" s="23">
        <v>-67.729889091674849</v>
      </c>
      <c r="AA41" s="20">
        <v>854742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976133</v>
      </c>
      <c r="D44" s="20"/>
      <c r="E44" s="21">
        <v>2697900</v>
      </c>
      <c r="F44" s="22">
        <v>2697900</v>
      </c>
      <c r="G44" s="22">
        <v>2638</v>
      </c>
      <c r="H44" s="22">
        <v>2422</v>
      </c>
      <c r="I44" s="22">
        <v>30909</v>
      </c>
      <c r="J44" s="22">
        <v>35969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35969</v>
      </c>
      <c r="X44" s="22">
        <v>674475</v>
      </c>
      <c r="Y44" s="22">
        <v>-638506</v>
      </c>
      <c r="Z44" s="23">
        <v>-94.667111457059193</v>
      </c>
      <c r="AA44" s="20">
        <v>2697900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8920844</v>
      </c>
      <c r="D47" s="29">
        <f t="shared" ref="D47:Y47" si="1">SUM(D34:D46)</f>
        <v>0</v>
      </c>
      <c r="E47" s="30">
        <f t="shared" si="1"/>
        <v>19468326</v>
      </c>
      <c r="F47" s="31">
        <f t="shared" si="1"/>
        <v>19468326</v>
      </c>
      <c r="G47" s="31">
        <f t="shared" si="1"/>
        <v>647208</v>
      </c>
      <c r="H47" s="31">
        <f t="shared" si="1"/>
        <v>526772</v>
      </c>
      <c r="I47" s="31">
        <f t="shared" si="1"/>
        <v>717113</v>
      </c>
      <c r="J47" s="31">
        <f t="shared" si="1"/>
        <v>1891093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1891093</v>
      </c>
      <c r="X47" s="31">
        <f t="shared" si="1"/>
        <v>4867086</v>
      </c>
      <c r="Y47" s="31">
        <f t="shared" si="1"/>
        <v>-2975993</v>
      </c>
      <c r="Z47" s="32">
        <f>+IF(X47&lt;&gt;0,+(Y47/X47)*100,0)</f>
        <v>-61.145272551173335</v>
      </c>
      <c r="AA47" s="29">
        <f>SUM(AA34:AA46)</f>
        <v>19468326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-6387076</v>
      </c>
      <c r="D48" s="39">
        <f t="shared" si="2"/>
        <v>0</v>
      </c>
      <c r="E48" s="40">
        <f t="shared" si="2"/>
        <v>-16755402</v>
      </c>
      <c r="F48" s="41">
        <f t="shared" si="2"/>
        <v>-16755402</v>
      </c>
      <c r="G48" s="41">
        <f t="shared" si="2"/>
        <v>-425821</v>
      </c>
      <c r="H48" s="41">
        <f t="shared" si="2"/>
        <v>-303916</v>
      </c>
      <c r="I48" s="41">
        <f t="shared" si="2"/>
        <v>-492411</v>
      </c>
      <c r="J48" s="41">
        <f t="shared" si="2"/>
        <v>-1222148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-1222148</v>
      </c>
      <c r="X48" s="41">
        <f t="shared" si="2"/>
        <v>-4188855</v>
      </c>
      <c r="Y48" s="41">
        <f t="shared" si="2"/>
        <v>2966707</v>
      </c>
      <c r="Z48" s="42">
        <f>+IF(X48&lt;&gt;0,+(Y48/X48)*100,0)</f>
        <v>-70.823817009660161</v>
      </c>
      <c r="AA48" s="39">
        <f>+AA32-AA47</f>
        <v>-16755402</v>
      </c>
    </row>
    <row r="49" spans="1:27" ht="25.5" x14ac:dyDescent="0.25">
      <c r="A49" s="43" t="s">
        <v>74</v>
      </c>
      <c r="B49" s="15" t="s">
        <v>32</v>
      </c>
      <c r="C49" s="20">
        <v>7790417</v>
      </c>
      <c r="D49" s="20"/>
      <c r="E49" s="21">
        <v>12059004</v>
      </c>
      <c r="F49" s="22">
        <v>12059004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3014751</v>
      </c>
      <c r="Y49" s="22">
        <v>-3014751</v>
      </c>
      <c r="Z49" s="23">
        <v>-100</v>
      </c>
      <c r="AA49" s="20">
        <v>12059004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1403341</v>
      </c>
      <c r="D51" s="48">
        <f t="shared" si="3"/>
        <v>0</v>
      </c>
      <c r="E51" s="49">
        <f t="shared" si="3"/>
        <v>-4696398</v>
      </c>
      <c r="F51" s="50">
        <f t="shared" si="3"/>
        <v>-4696398</v>
      </c>
      <c r="G51" s="50">
        <f t="shared" si="3"/>
        <v>-425821</v>
      </c>
      <c r="H51" s="50">
        <f t="shared" si="3"/>
        <v>-303916</v>
      </c>
      <c r="I51" s="50">
        <f t="shared" si="3"/>
        <v>-492411</v>
      </c>
      <c r="J51" s="50">
        <f t="shared" si="3"/>
        <v>-1222148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-1222148</v>
      </c>
      <c r="X51" s="50">
        <f t="shared" si="3"/>
        <v>-1174104</v>
      </c>
      <c r="Y51" s="50">
        <f t="shared" si="3"/>
        <v>-48044</v>
      </c>
      <c r="Z51" s="51">
        <f>+IF(X51&lt;&gt;0,+(Y51/X51)*100,0)</f>
        <v>4.0919714096877282</v>
      </c>
      <c r="AA51" s="48">
        <f>SUM(AA48:AA50)</f>
        <v>-4696398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1403341</v>
      </c>
      <c r="D53" s="54">
        <f>+D51-D52</f>
        <v>0</v>
      </c>
      <c r="E53" s="55">
        <f t="shared" si="4"/>
        <v>-4696398</v>
      </c>
      <c r="F53" s="56">
        <f t="shared" si="4"/>
        <v>-4696398</v>
      </c>
      <c r="G53" s="56">
        <f t="shared" si="4"/>
        <v>-425821</v>
      </c>
      <c r="H53" s="56">
        <f t="shared" si="4"/>
        <v>-303916</v>
      </c>
      <c r="I53" s="56">
        <f t="shared" si="4"/>
        <v>-492411</v>
      </c>
      <c r="J53" s="56">
        <f t="shared" si="4"/>
        <v>-1222148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-1222148</v>
      </c>
      <c r="X53" s="56">
        <f t="shared" si="4"/>
        <v>-1174104</v>
      </c>
      <c r="Y53" s="56">
        <f t="shared" si="4"/>
        <v>-48044</v>
      </c>
      <c r="Z53" s="57">
        <f>+IF(X53&lt;&gt;0,+(Y53/X53)*100,0)</f>
        <v>4.0919714096877282</v>
      </c>
      <c r="AA53" s="54">
        <f>+AA51-AA52</f>
        <v>-4696398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1403341</v>
      </c>
      <c r="D56" s="48">
        <f>SUM(D53:D55)</f>
        <v>0</v>
      </c>
      <c r="E56" s="49">
        <f t="shared" si="5"/>
        <v>-4696398</v>
      </c>
      <c r="F56" s="50">
        <f t="shared" si="5"/>
        <v>-4696398</v>
      </c>
      <c r="G56" s="50">
        <f t="shared" si="5"/>
        <v>-425821</v>
      </c>
      <c r="H56" s="50">
        <f t="shared" si="5"/>
        <v>-303916</v>
      </c>
      <c r="I56" s="50">
        <f t="shared" si="5"/>
        <v>-492411</v>
      </c>
      <c r="J56" s="50">
        <f t="shared" si="5"/>
        <v>-1222148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-1222148</v>
      </c>
      <c r="X56" s="50">
        <f t="shared" si="5"/>
        <v>-1174104</v>
      </c>
      <c r="Y56" s="50">
        <f t="shared" si="5"/>
        <v>-48044</v>
      </c>
      <c r="Z56" s="51">
        <f>+IF(X56&lt;&gt;0,+(Y56/X56)*100,0)</f>
        <v>4.0919714096877282</v>
      </c>
      <c r="AA56" s="48">
        <f>SUM(AA53:AA55)</f>
        <v>-4696398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1403341</v>
      </c>
      <c r="D59" s="65">
        <f>SUM(D56:D58)</f>
        <v>0</v>
      </c>
      <c r="E59" s="66">
        <f t="shared" si="6"/>
        <v>-4696398</v>
      </c>
      <c r="F59" s="67">
        <f t="shared" si="6"/>
        <v>-4696398</v>
      </c>
      <c r="G59" s="67">
        <f t="shared" si="6"/>
        <v>-425821</v>
      </c>
      <c r="H59" s="67">
        <f t="shared" si="6"/>
        <v>-303916</v>
      </c>
      <c r="I59" s="67">
        <f t="shared" si="6"/>
        <v>-492411</v>
      </c>
      <c r="J59" s="67">
        <f t="shared" si="6"/>
        <v>-1222148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-1222148</v>
      </c>
      <c r="X59" s="67">
        <f t="shared" si="6"/>
        <v>-1174104</v>
      </c>
      <c r="Y59" s="67">
        <f t="shared" si="6"/>
        <v>-48044</v>
      </c>
      <c r="Z59" s="68">
        <f>+IF(X59&lt;&gt;0,+(Y59/X59)*100,0)</f>
        <v>4.0919714096877282</v>
      </c>
      <c r="AA59" s="65">
        <f>SUM(AA56:AA58)</f>
        <v>-4696398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14420863</v>
      </c>
      <c r="D7" s="20"/>
      <c r="E7" s="21">
        <v>19753197</v>
      </c>
      <c r="F7" s="22">
        <v>19753197</v>
      </c>
      <c r="G7" s="22">
        <v>1177534</v>
      </c>
      <c r="H7" s="22">
        <v>1466593</v>
      </c>
      <c r="I7" s="22">
        <v>1091415</v>
      </c>
      <c r="J7" s="22">
        <v>3735542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3735542</v>
      </c>
      <c r="X7" s="22">
        <v>4938300</v>
      </c>
      <c r="Y7" s="22">
        <v>-1202758</v>
      </c>
      <c r="Z7" s="23">
        <v>-24.355709454670635</v>
      </c>
      <c r="AA7" s="20">
        <v>19753197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9676952</v>
      </c>
      <c r="F13" s="22">
        <v>9676952</v>
      </c>
      <c r="G13" s="22">
        <v>943751</v>
      </c>
      <c r="H13" s="22">
        <v>953114</v>
      </c>
      <c r="I13" s="22">
        <v>942761</v>
      </c>
      <c r="J13" s="22">
        <v>2839626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2839626</v>
      </c>
      <c r="X13" s="22">
        <v>2419239</v>
      </c>
      <c r="Y13" s="22">
        <v>420387</v>
      </c>
      <c r="Z13" s="23">
        <v>17.376828002524761</v>
      </c>
      <c r="AA13" s="20">
        <v>9676952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2519089</v>
      </c>
      <c r="D25" s="20"/>
      <c r="E25" s="21">
        <v>2665185</v>
      </c>
      <c r="F25" s="22">
        <v>2665185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666297</v>
      </c>
      <c r="Y25" s="22">
        <v>-666297</v>
      </c>
      <c r="Z25" s="23">
        <v>-100</v>
      </c>
      <c r="AA25" s="20">
        <v>2665185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16939952</v>
      </c>
      <c r="D32" s="29">
        <f t="shared" ref="D32:Y32" si="0">SUM(D6:D31)</f>
        <v>0</v>
      </c>
      <c r="E32" s="30">
        <f t="shared" si="0"/>
        <v>32095334</v>
      </c>
      <c r="F32" s="31">
        <f t="shared" si="0"/>
        <v>32095334</v>
      </c>
      <c r="G32" s="31">
        <f t="shared" si="0"/>
        <v>2121285</v>
      </c>
      <c r="H32" s="31">
        <f t="shared" si="0"/>
        <v>2419707</v>
      </c>
      <c r="I32" s="31">
        <f t="shared" si="0"/>
        <v>2034176</v>
      </c>
      <c r="J32" s="31">
        <f t="shared" si="0"/>
        <v>6575168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6575168</v>
      </c>
      <c r="X32" s="31">
        <f t="shared" si="0"/>
        <v>8023836</v>
      </c>
      <c r="Y32" s="31">
        <f t="shared" si="0"/>
        <v>-1448668</v>
      </c>
      <c r="Z32" s="32">
        <f>+IF(X32&lt;&gt;0,+(Y32/X32)*100,0)</f>
        <v>-18.054556449060026</v>
      </c>
      <c r="AA32" s="29">
        <f>SUM(AA6:AA31)</f>
        <v>32095334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5611312</v>
      </c>
      <c r="D34" s="20"/>
      <c r="E34" s="21">
        <v>5886356</v>
      </c>
      <c r="F34" s="22">
        <v>5886356</v>
      </c>
      <c r="G34" s="22">
        <v>492663</v>
      </c>
      <c r="H34" s="22">
        <v>449009</v>
      </c>
      <c r="I34" s="22">
        <v>464625</v>
      </c>
      <c r="J34" s="22">
        <v>1406297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1406297</v>
      </c>
      <c r="X34" s="22">
        <v>1471593</v>
      </c>
      <c r="Y34" s="22">
        <v>-65296</v>
      </c>
      <c r="Z34" s="23">
        <v>-4.4370963982568545</v>
      </c>
      <c r="AA34" s="20">
        <v>5886356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2705946</v>
      </c>
      <c r="D37" s="20"/>
      <c r="E37" s="21">
        <v>4812297</v>
      </c>
      <c r="F37" s="22">
        <v>4812297</v>
      </c>
      <c r="G37" s="22"/>
      <c r="H37" s="22">
        <v>2479</v>
      </c>
      <c r="I37" s="22">
        <v>1244913</v>
      </c>
      <c r="J37" s="22">
        <v>1247392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1247392</v>
      </c>
      <c r="X37" s="22">
        <v>1203075</v>
      </c>
      <c r="Y37" s="22">
        <v>44317</v>
      </c>
      <c r="Z37" s="23">
        <v>3.6836439955946223</v>
      </c>
      <c r="AA37" s="20">
        <v>4812297</v>
      </c>
    </row>
    <row r="38" spans="1:27" ht="13.5" x14ac:dyDescent="0.25">
      <c r="A38" s="19" t="s">
        <v>64</v>
      </c>
      <c r="B38" s="15" t="s">
        <v>32</v>
      </c>
      <c r="C38" s="20">
        <v>6999458</v>
      </c>
      <c r="D38" s="20"/>
      <c r="E38" s="21">
        <v>8443515</v>
      </c>
      <c r="F38" s="22">
        <v>8443515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2110878</v>
      </c>
      <c r="Y38" s="22">
        <v>-2110878</v>
      </c>
      <c r="Z38" s="23">
        <v>-100</v>
      </c>
      <c r="AA38" s="20">
        <v>8443515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1301216</v>
      </c>
      <c r="D41" s="20"/>
      <c r="E41" s="21">
        <v>502711</v>
      </c>
      <c r="F41" s="22">
        <v>502711</v>
      </c>
      <c r="G41" s="22"/>
      <c r="H41" s="22">
        <v>374883</v>
      </c>
      <c r="I41" s="22"/>
      <c r="J41" s="22">
        <v>374883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374883</v>
      </c>
      <c r="X41" s="22">
        <v>125679</v>
      </c>
      <c r="Y41" s="22">
        <v>249204</v>
      </c>
      <c r="Z41" s="23">
        <v>198.28610985128782</v>
      </c>
      <c r="AA41" s="20">
        <v>502711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176864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628260</v>
      </c>
      <c r="D44" s="20"/>
      <c r="E44" s="21">
        <v>1300634</v>
      </c>
      <c r="F44" s="22">
        <v>1300634</v>
      </c>
      <c r="G44" s="22">
        <v>4289</v>
      </c>
      <c r="H44" s="22">
        <v>15780</v>
      </c>
      <c r="I44" s="22">
        <v>29358</v>
      </c>
      <c r="J44" s="22">
        <v>49427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49427</v>
      </c>
      <c r="X44" s="22">
        <v>325158</v>
      </c>
      <c r="Y44" s="22">
        <v>-275731</v>
      </c>
      <c r="Z44" s="23">
        <v>-84.79908229230098</v>
      </c>
      <c r="AA44" s="20">
        <v>1300634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17423056</v>
      </c>
      <c r="D47" s="29">
        <f t="shared" ref="D47:Y47" si="1">SUM(D34:D46)</f>
        <v>0</v>
      </c>
      <c r="E47" s="30">
        <f t="shared" si="1"/>
        <v>20945513</v>
      </c>
      <c r="F47" s="31">
        <f t="shared" si="1"/>
        <v>20945513</v>
      </c>
      <c r="G47" s="31">
        <f t="shared" si="1"/>
        <v>496952</v>
      </c>
      <c r="H47" s="31">
        <f t="shared" si="1"/>
        <v>842151</v>
      </c>
      <c r="I47" s="31">
        <f t="shared" si="1"/>
        <v>1738896</v>
      </c>
      <c r="J47" s="31">
        <f t="shared" si="1"/>
        <v>3077999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3077999</v>
      </c>
      <c r="X47" s="31">
        <f t="shared" si="1"/>
        <v>5236383</v>
      </c>
      <c r="Y47" s="31">
        <f t="shared" si="1"/>
        <v>-2158384</v>
      </c>
      <c r="Z47" s="32">
        <f>+IF(X47&lt;&gt;0,+(Y47/X47)*100,0)</f>
        <v>-41.218986464511858</v>
      </c>
      <c r="AA47" s="29">
        <f>SUM(AA34:AA46)</f>
        <v>20945513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-483104</v>
      </c>
      <c r="D48" s="39">
        <f t="shared" si="2"/>
        <v>0</v>
      </c>
      <c r="E48" s="40">
        <f t="shared" si="2"/>
        <v>11149821</v>
      </c>
      <c r="F48" s="41">
        <f t="shared" si="2"/>
        <v>11149821</v>
      </c>
      <c r="G48" s="41">
        <f t="shared" si="2"/>
        <v>1624333</v>
      </c>
      <c r="H48" s="41">
        <f t="shared" si="2"/>
        <v>1577556</v>
      </c>
      <c r="I48" s="41">
        <f t="shared" si="2"/>
        <v>295280</v>
      </c>
      <c r="J48" s="41">
        <f t="shared" si="2"/>
        <v>3497169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3497169</v>
      </c>
      <c r="X48" s="41">
        <f t="shared" si="2"/>
        <v>2787453</v>
      </c>
      <c r="Y48" s="41">
        <f t="shared" si="2"/>
        <v>709716</v>
      </c>
      <c r="Z48" s="42">
        <f>+IF(X48&lt;&gt;0,+(Y48/X48)*100,0)</f>
        <v>25.461092976276191</v>
      </c>
      <c r="AA48" s="39">
        <f>+AA32-AA47</f>
        <v>11149821</v>
      </c>
    </row>
    <row r="49" spans="1:27" ht="25.5" x14ac:dyDescent="0.25">
      <c r="A49" s="43" t="s">
        <v>74</v>
      </c>
      <c r="B49" s="15" t="s">
        <v>32</v>
      </c>
      <c r="C49" s="20">
        <v>18480262</v>
      </c>
      <c r="D49" s="20"/>
      <c r="E49" s="21">
        <v>10000000</v>
      </c>
      <c r="F49" s="22">
        <v>10000000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2499999</v>
      </c>
      <c r="Y49" s="22">
        <v>-2499999</v>
      </c>
      <c r="Z49" s="23">
        <v>-100</v>
      </c>
      <c r="AA49" s="20">
        <v>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17997158</v>
      </c>
      <c r="D51" s="48">
        <f t="shared" si="3"/>
        <v>0</v>
      </c>
      <c r="E51" s="49">
        <f t="shared" si="3"/>
        <v>21149821</v>
      </c>
      <c r="F51" s="50">
        <f t="shared" si="3"/>
        <v>21149821</v>
      </c>
      <c r="G51" s="50">
        <f t="shared" si="3"/>
        <v>1624333</v>
      </c>
      <c r="H51" s="50">
        <f t="shared" si="3"/>
        <v>1577556</v>
      </c>
      <c r="I51" s="50">
        <f t="shared" si="3"/>
        <v>295280</v>
      </c>
      <c r="J51" s="50">
        <f t="shared" si="3"/>
        <v>3497169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3497169</v>
      </c>
      <c r="X51" s="50">
        <f t="shared" si="3"/>
        <v>5287452</v>
      </c>
      <c r="Y51" s="50">
        <f t="shared" si="3"/>
        <v>-1790283</v>
      </c>
      <c r="Z51" s="51">
        <f>+IF(X51&lt;&gt;0,+(Y51/X51)*100,0)</f>
        <v>-33.859087515120706</v>
      </c>
      <c r="AA51" s="48">
        <f>SUM(AA48:AA50)</f>
        <v>21149821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17997158</v>
      </c>
      <c r="D53" s="54">
        <f>+D51-D52</f>
        <v>0</v>
      </c>
      <c r="E53" s="55">
        <f t="shared" si="4"/>
        <v>21149821</v>
      </c>
      <c r="F53" s="56">
        <f t="shared" si="4"/>
        <v>21149821</v>
      </c>
      <c r="G53" s="56">
        <f t="shared" si="4"/>
        <v>1624333</v>
      </c>
      <c r="H53" s="56">
        <f t="shared" si="4"/>
        <v>1577556</v>
      </c>
      <c r="I53" s="56">
        <f t="shared" si="4"/>
        <v>295280</v>
      </c>
      <c r="J53" s="56">
        <f t="shared" si="4"/>
        <v>3497169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3497169</v>
      </c>
      <c r="X53" s="56">
        <f t="shared" si="4"/>
        <v>5287452</v>
      </c>
      <c r="Y53" s="56">
        <f t="shared" si="4"/>
        <v>-1790283</v>
      </c>
      <c r="Z53" s="57">
        <f>+IF(X53&lt;&gt;0,+(Y53/X53)*100,0)</f>
        <v>-33.859087515120706</v>
      </c>
      <c r="AA53" s="54">
        <f>+AA51-AA52</f>
        <v>21149821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17997158</v>
      </c>
      <c r="D56" s="48">
        <f>SUM(D53:D55)</f>
        <v>0</v>
      </c>
      <c r="E56" s="49">
        <f t="shared" si="5"/>
        <v>21149821</v>
      </c>
      <c r="F56" s="50">
        <f t="shared" si="5"/>
        <v>21149821</v>
      </c>
      <c r="G56" s="50">
        <f t="shared" si="5"/>
        <v>1624333</v>
      </c>
      <c r="H56" s="50">
        <f t="shared" si="5"/>
        <v>1577556</v>
      </c>
      <c r="I56" s="50">
        <f t="shared" si="5"/>
        <v>295280</v>
      </c>
      <c r="J56" s="50">
        <f t="shared" si="5"/>
        <v>3497169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3497169</v>
      </c>
      <c r="X56" s="50">
        <f t="shared" si="5"/>
        <v>5287452</v>
      </c>
      <c r="Y56" s="50">
        <f t="shared" si="5"/>
        <v>-1790283</v>
      </c>
      <c r="Z56" s="51">
        <f>+IF(X56&lt;&gt;0,+(Y56/X56)*100,0)</f>
        <v>-33.859087515120706</v>
      </c>
      <c r="AA56" s="48">
        <f>SUM(AA53:AA55)</f>
        <v>21149821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17997158</v>
      </c>
      <c r="D59" s="65">
        <f>SUM(D56:D58)</f>
        <v>0</v>
      </c>
      <c r="E59" s="66">
        <f t="shared" si="6"/>
        <v>21149821</v>
      </c>
      <c r="F59" s="67">
        <f t="shared" si="6"/>
        <v>21149821</v>
      </c>
      <c r="G59" s="67">
        <f t="shared" si="6"/>
        <v>1624333</v>
      </c>
      <c r="H59" s="67">
        <f t="shared" si="6"/>
        <v>1577556</v>
      </c>
      <c r="I59" s="67">
        <f t="shared" si="6"/>
        <v>295280</v>
      </c>
      <c r="J59" s="67">
        <f t="shared" si="6"/>
        <v>3497169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3497169</v>
      </c>
      <c r="X59" s="67">
        <f t="shared" si="6"/>
        <v>5287452</v>
      </c>
      <c r="Y59" s="67">
        <f t="shared" si="6"/>
        <v>-1790283</v>
      </c>
      <c r="Z59" s="68">
        <f>+IF(X59&lt;&gt;0,+(Y59/X59)*100,0)</f>
        <v>-33.859087515120706</v>
      </c>
      <c r="AA59" s="65">
        <f>SUM(AA56:AA58)</f>
        <v>21149821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23944952</v>
      </c>
      <c r="D7" s="20"/>
      <c r="E7" s="21">
        <v>29509308</v>
      </c>
      <c r="F7" s="22">
        <v>29509308</v>
      </c>
      <c r="G7" s="22">
        <v>1923679</v>
      </c>
      <c r="H7" s="22">
        <v>1679877</v>
      </c>
      <c r="I7" s="22">
        <v>1951964</v>
      </c>
      <c r="J7" s="22">
        <v>5555520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5555520</v>
      </c>
      <c r="X7" s="22">
        <v>7377330</v>
      </c>
      <c r="Y7" s="22">
        <v>-1821810</v>
      </c>
      <c r="Z7" s="23">
        <v>-24.694706621501275</v>
      </c>
      <c r="AA7" s="20">
        <v>29509308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3098107</v>
      </c>
      <c r="D13" s="20"/>
      <c r="E13" s="21">
        <v>3159440</v>
      </c>
      <c r="F13" s="22">
        <v>3159440</v>
      </c>
      <c r="G13" s="22">
        <v>284411</v>
      </c>
      <c r="H13" s="22">
        <v>321623</v>
      </c>
      <c r="I13" s="22">
        <v>374348</v>
      </c>
      <c r="J13" s="22">
        <v>980382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980382</v>
      </c>
      <c r="X13" s="22">
        <v>789861</v>
      </c>
      <c r="Y13" s="22">
        <v>190521</v>
      </c>
      <c r="Z13" s="23">
        <v>24.120826322606128</v>
      </c>
      <c r="AA13" s="20">
        <v>3159440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13430457</v>
      </c>
      <c r="D25" s="20"/>
      <c r="E25" s="21">
        <v>14259437</v>
      </c>
      <c r="F25" s="22">
        <v>14259437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3564858</v>
      </c>
      <c r="Y25" s="22">
        <v>-3564858</v>
      </c>
      <c r="Z25" s="23">
        <v>-100</v>
      </c>
      <c r="AA25" s="20">
        <v>14259437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40473516</v>
      </c>
      <c r="D32" s="29">
        <f t="shared" ref="D32:Y32" si="0">SUM(D6:D31)</f>
        <v>0</v>
      </c>
      <c r="E32" s="30">
        <f t="shared" si="0"/>
        <v>46928185</v>
      </c>
      <c r="F32" s="31">
        <f t="shared" si="0"/>
        <v>46928185</v>
      </c>
      <c r="G32" s="31">
        <f t="shared" si="0"/>
        <v>2208090</v>
      </c>
      <c r="H32" s="31">
        <f t="shared" si="0"/>
        <v>2001500</v>
      </c>
      <c r="I32" s="31">
        <f t="shared" si="0"/>
        <v>2326312</v>
      </c>
      <c r="J32" s="31">
        <f t="shared" si="0"/>
        <v>6535902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6535902</v>
      </c>
      <c r="X32" s="31">
        <f t="shared" si="0"/>
        <v>11732049</v>
      </c>
      <c r="Y32" s="31">
        <f t="shared" si="0"/>
        <v>-5196147</v>
      </c>
      <c r="Z32" s="32">
        <f>+IF(X32&lt;&gt;0,+(Y32/X32)*100,0)</f>
        <v>-44.290191764456488</v>
      </c>
      <c r="AA32" s="29">
        <f>SUM(AA6:AA31)</f>
        <v>46928185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3827209</v>
      </c>
      <c r="D34" s="20"/>
      <c r="E34" s="21">
        <v>4032801</v>
      </c>
      <c r="F34" s="22">
        <v>4032801</v>
      </c>
      <c r="G34" s="22">
        <v>332575</v>
      </c>
      <c r="H34" s="22">
        <v>352855</v>
      </c>
      <c r="I34" s="22">
        <v>378864</v>
      </c>
      <c r="J34" s="22">
        <v>1064294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1064294</v>
      </c>
      <c r="X34" s="22">
        <v>1008204</v>
      </c>
      <c r="Y34" s="22">
        <v>56090</v>
      </c>
      <c r="Z34" s="23">
        <v>5.5633582092513025</v>
      </c>
      <c r="AA34" s="20">
        <v>4032801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2398747</v>
      </c>
      <c r="D37" s="20"/>
      <c r="E37" s="21">
        <v>3345377</v>
      </c>
      <c r="F37" s="22">
        <v>3345377</v>
      </c>
      <c r="G37" s="22">
        <v>159942</v>
      </c>
      <c r="H37" s="22">
        <v>153456</v>
      </c>
      <c r="I37" s="22">
        <v>306083</v>
      </c>
      <c r="J37" s="22">
        <v>619481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619481</v>
      </c>
      <c r="X37" s="22">
        <v>836346</v>
      </c>
      <c r="Y37" s="22">
        <v>-216865</v>
      </c>
      <c r="Z37" s="23">
        <v>-25.930057655563605</v>
      </c>
      <c r="AA37" s="20">
        <v>3345377</v>
      </c>
    </row>
    <row r="38" spans="1:27" ht="13.5" x14ac:dyDescent="0.25">
      <c r="A38" s="19" t="s">
        <v>64</v>
      </c>
      <c r="B38" s="15" t="s">
        <v>32</v>
      </c>
      <c r="C38" s="20">
        <v>12541800</v>
      </c>
      <c r="D38" s="20"/>
      <c r="E38" s="21">
        <v>3791341</v>
      </c>
      <c r="F38" s="22">
        <v>3791341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947835</v>
      </c>
      <c r="Y38" s="22">
        <v>-947835</v>
      </c>
      <c r="Z38" s="23">
        <v>-100</v>
      </c>
      <c r="AA38" s="20">
        <v>3791341</v>
      </c>
    </row>
    <row r="39" spans="1:27" ht="13.5" x14ac:dyDescent="0.25">
      <c r="A39" s="19" t="s">
        <v>65</v>
      </c>
      <c r="B39" s="15" t="s">
        <v>32</v>
      </c>
      <c r="C39" s="20">
        <v>3256451</v>
      </c>
      <c r="D39" s="20"/>
      <c r="E39" s="21">
        <v>3458336</v>
      </c>
      <c r="F39" s="22">
        <v>3458336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864585</v>
      </c>
      <c r="Y39" s="22">
        <v>-864585</v>
      </c>
      <c r="Z39" s="23">
        <v>-100</v>
      </c>
      <c r="AA39" s="20">
        <v>3458336</v>
      </c>
    </row>
    <row r="40" spans="1:27" ht="13.5" x14ac:dyDescent="0.25">
      <c r="A40" s="19" t="s">
        <v>40</v>
      </c>
      <c r="B40" s="15" t="s">
        <v>32</v>
      </c>
      <c r="C40" s="20">
        <v>6286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1979831</v>
      </c>
      <c r="D41" s="20"/>
      <c r="E41" s="21">
        <v>1272437</v>
      </c>
      <c r="F41" s="22">
        <v>1272437</v>
      </c>
      <c r="G41" s="22"/>
      <c r="H41" s="22">
        <v>45477</v>
      </c>
      <c r="I41" s="22">
        <v>15293</v>
      </c>
      <c r="J41" s="22">
        <v>60770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60770</v>
      </c>
      <c r="X41" s="22">
        <v>318111</v>
      </c>
      <c r="Y41" s="22">
        <v>-257341</v>
      </c>
      <c r="Z41" s="23">
        <v>-80.89660527300218</v>
      </c>
      <c r="AA41" s="20">
        <v>1272437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7227350</v>
      </c>
      <c r="D43" s="20"/>
      <c r="E43" s="21">
        <v>803602</v>
      </c>
      <c r="F43" s="22">
        <v>803602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200901</v>
      </c>
      <c r="Y43" s="22">
        <v>-200901</v>
      </c>
      <c r="Z43" s="23">
        <v>-100</v>
      </c>
      <c r="AA43" s="20">
        <v>803602</v>
      </c>
    </row>
    <row r="44" spans="1:27" ht="13.5" x14ac:dyDescent="0.25">
      <c r="A44" s="19" t="s">
        <v>69</v>
      </c>
      <c r="B44" s="15" t="s">
        <v>32</v>
      </c>
      <c r="C44" s="20">
        <v>146305</v>
      </c>
      <c r="D44" s="20"/>
      <c r="E44" s="21">
        <v>341829</v>
      </c>
      <c r="F44" s="22">
        <v>341829</v>
      </c>
      <c r="G44" s="22">
        <v>15975</v>
      </c>
      <c r="H44" s="22">
        <v>16553</v>
      </c>
      <c r="I44" s="22"/>
      <c r="J44" s="22">
        <v>32528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32528</v>
      </c>
      <c r="X44" s="22">
        <v>85465</v>
      </c>
      <c r="Y44" s="22">
        <v>-52937</v>
      </c>
      <c r="Z44" s="23">
        <v>-61.939975428537998</v>
      </c>
      <c r="AA44" s="20">
        <v>341829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31383979</v>
      </c>
      <c r="D47" s="29">
        <f t="shared" ref="D47:Y47" si="1">SUM(D34:D46)</f>
        <v>0</v>
      </c>
      <c r="E47" s="30">
        <f t="shared" si="1"/>
        <v>17045723</v>
      </c>
      <c r="F47" s="31">
        <f t="shared" si="1"/>
        <v>17045723</v>
      </c>
      <c r="G47" s="31">
        <f t="shared" si="1"/>
        <v>508492</v>
      </c>
      <c r="H47" s="31">
        <f t="shared" si="1"/>
        <v>568341</v>
      </c>
      <c r="I47" s="31">
        <f t="shared" si="1"/>
        <v>700240</v>
      </c>
      <c r="J47" s="31">
        <f t="shared" si="1"/>
        <v>1777073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1777073</v>
      </c>
      <c r="X47" s="31">
        <f t="shared" si="1"/>
        <v>4261447</v>
      </c>
      <c r="Y47" s="31">
        <f t="shared" si="1"/>
        <v>-2484374</v>
      </c>
      <c r="Z47" s="32">
        <f>+IF(X47&lt;&gt;0,+(Y47/X47)*100,0)</f>
        <v>-58.298836052636581</v>
      </c>
      <c r="AA47" s="29">
        <f>SUM(AA34:AA46)</f>
        <v>17045723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9089537</v>
      </c>
      <c r="D48" s="39">
        <f t="shared" si="2"/>
        <v>0</v>
      </c>
      <c r="E48" s="40">
        <f t="shared" si="2"/>
        <v>29882462</v>
      </c>
      <c r="F48" s="41">
        <f t="shared" si="2"/>
        <v>29882462</v>
      </c>
      <c r="G48" s="41">
        <f t="shared" si="2"/>
        <v>1699598</v>
      </c>
      <c r="H48" s="41">
        <f t="shared" si="2"/>
        <v>1433159</v>
      </c>
      <c r="I48" s="41">
        <f t="shared" si="2"/>
        <v>1626072</v>
      </c>
      <c r="J48" s="41">
        <f t="shared" si="2"/>
        <v>4758829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4758829</v>
      </c>
      <c r="X48" s="41">
        <f t="shared" si="2"/>
        <v>7470602</v>
      </c>
      <c r="Y48" s="41">
        <f t="shared" si="2"/>
        <v>-2711773</v>
      </c>
      <c r="Z48" s="42">
        <f>+IF(X48&lt;&gt;0,+(Y48/X48)*100,0)</f>
        <v>-36.299256739952149</v>
      </c>
      <c r="AA48" s="39">
        <f>+AA32-AA47</f>
        <v>29882462</v>
      </c>
    </row>
    <row r="49" spans="1:27" ht="25.5" x14ac:dyDescent="0.25">
      <c r="A49" s="43" t="s">
        <v>74</v>
      </c>
      <c r="B49" s="15" t="s">
        <v>32</v>
      </c>
      <c r="C49" s="20">
        <v>24676637</v>
      </c>
      <c r="D49" s="20"/>
      <c r="E49" s="21">
        <v>20000000</v>
      </c>
      <c r="F49" s="22">
        <v>20000000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5000001</v>
      </c>
      <c r="Y49" s="22">
        <v>-5000001</v>
      </c>
      <c r="Z49" s="23">
        <v>-100</v>
      </c>
      <c r="AA49" s="20">
        <v>20000000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33766174</v>
      </c>
      <c r="D51" s="48">
        <f t="shared" si="3"/>
        <v>0</v>
      </c>
      <c r="E51" s="49">
        <f t="shared" si="3"/>
        <v>49882462</v>
      </c>
      <c r="F51" s="50">
        <f t="shared" si="3"/>
        <v>49882462</v>
      </c>
      <c r="G51" s="50">
        <f t="shared" si="3"/>
        <v>1699598</v>
      </c>
      <c r="H51" s="50">
        <f t="shared" si="3"/>
        <v>1433159</v>
      </c>
      <c r="I51" s="50">
        <f t="shared" si="3"/>
        <v>1626072</v>
      </c>
      <c r="J51" s="50">
        <f t="shared" si="3"/>
        <v>4758829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4758829</v>
      </c>
      <c r="X51" s="50">
        <f t="shared" si="3"/>
        <v>12470603</v>
      </c>
      <c r="Y51" s="50">
        <f t="shared" si="3"/>
        <v>-7711774</v>
      </c>
      <c r="Z51" s="51">
        <f>+IF(X51&lt;&gt;0,+(Y51/X51)*100,0)</f>
        <v>-61.839623954030131</v>
      </c>
      <c r="AA51" s="48">
        <f>SUM(AA48:AA50)</f>
        <v>49882462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33766174</v>
      </c>
      <c r="D53" s="54">
        <f>+D51-D52</f>
        <v>0</v>
      </c>
      <c r="E53" s="55">
        <f t="shared" si="4"/>
        <v>49882462</v>
      </c>
      <c r="F53" s="56">
        <f t="shared" si="4"/>
        <v>49882462</v>
      </c>
      <c r="G53" s="56">
        <f t="shared" si="4"/>
        <v>1699598</v>
      </c>
      <c r="H53" s="56">
        <f t="shared" si="4"/>
        <v>1433159</v>
      </c>
      <c r="I53" s="56">
        <f t="shared" si="4"/>
        <v>1626072</v>
      </c>
      <c r="J53" s="56">
        <f t="shared" si="4"/>
        <v>4758829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4758829</v>
      </c>
      <c r="X53" s="56">
        <f t="shared" si="4"/>
        <v>12470603</v>
      </c>
      <c r="Y53" s="56">
        <f t="shared" si="4"/>
        <v>-7711774</v>
      </c>
      <c r="Z53" s="57">
        <f>+IF(X53&lt;&gt;0,+(Y53/X53)*100,0)</f>
        <v>-61.839623954030131</v>
      </c>
      <c r="AA53" s="54">
        <f>+AA51-AA52</f>
        <v>49882462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33766174</v>
      </c>
      <c r="D56" s="48">
        <f>SUM(D53:D55)</f>
        <v>0</v>
      </c>
      <c r="E56" s="49">
        <f t="shared" si="5"/>
        <v>49882462</v>
      </c>
      <c r="F56" s="50">
        <f t="shared" si="5"/>
        <v>49882462</v>
      </c>
      <c r="G56" s="50">
        <f t="shared" si="5"/>
        <v>1699598</v>
      </c>
      <c r="H56" s="50">
        <f t="shared" si="5"/>
        <v>1433159</v>
      </c>
      <c r="I56" s="50">
        <f t="shared" si="5"/>
        <v>1626072</v>
      </c>
      <c r="J56" s="50">
        <f t="shared" si="5"/>
        <v>4758829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4758829</v>
      </c>
      <c r="X56" s="50">
        <f t="shared" si="5"/>
        <v>12470603</v>
      </c>
      <c r="Y56" s="50">
        <f t="shared" si="5"/>
        <v>-7711774</v>
      </c>
      <c r="Z56" s="51">
        <f>+IF(X56&lt;&gt;0,+(Y56/X56)*100,0)</f>
        <v>-61.839623954030131</v>
      </c>
      <c r="AA56" s="48">
        <f>SUM(AA53:AA55)</f>
        <v>49882462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33766174</v>
      </c>
      <c r="D59" s="65">
        <f>SUM(D56:D58)</f>
        <v>0</v>
      </c>
      <c r="E59" s="66">
        <f t="shared" si="6"/>
        <v>49882462</v>
      </c>
      <c r="F59" s="67">
        <f t="shared" si="6"/>
        <v>49882462</v>
      </c>
      <c r="G59" s="67">
        <f t="shared" si="6"/>
        <v>1699598</v>
      </c>
      <c r="H59" s="67">
        <f t="shared" si="6"/>
        <v>1433159</v>
      </c>
      <c r="I59" s="67">
        <f t="shared" si="6"/>
        <v>1626072</v>
      </c>
      <c r="J59" s="67">
        <f t="shared" si="6"/>
        <v>4758829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4758829</v>
      </c>
      <c r="X59" s="67">
        <f t="shared" si="6"/>
        <v>12470603</v>
      </c>
      <c r="Y59" s="67">
        <f t="shared" si="6"/>
        <v>-7711774</v>
      </c>
      <c r="Z59" s="68">
        <f>+IF(X59&lt;&gt;0,+(Y59/X59)*100,0)</f>
        <v>-61.839623954030131</v>
      </c>
      <c r="AA59" s="65">
        <f>SUM(AA56:AA58)</f>
        <v>49882462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13017251</v>
      </c>
      <c r="D7" s="20"/>
      <c r="E7" s="21">
        <v>29104893</v>
      </c>
      <c r="F7" s="22">
        <v>29104893</v>
      </c>
      <c r="G7" s="22">
        <v>894637</v>
      </c>
      <c r="H7" s="22">
        <v>524345</v>
      </c>
      <c r="I7" s="22">
        <v>998797</v>
      </c>
      <c r="J7" s="22">
        <v>2417779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2417779</v>
      </c>
      <c r="X7" s="22">
        <v>7276257</v>
      </c>
      <c r="Y7" s="22">
        <v>-4858478</v>
      </c>
      <c r="Z7" s="23">
        <v>-66.771665706695075</v>
      </c>
      <c r="AA7" s="20">
        <v>29104893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4669641</v>
      </c>
      <c r="D13" s="20"/>
      <c r="E13" s="21">
        <v>2695606</v>
      </c>
      <c r="F13" s="22">
        <v>2695606</v>
      </c>
      <c r="G13" s="22">
        <v>562423</v>
      </c>
      <c r="H13" s="22">
        <v>567802</v>
      </c>
      <c r="I13" s="22">
        <v>635852</v>
      </c>
      <c r="J13" s="22">
        <v>1766077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1766077</v>
      </c>
      <c r="X13" s="22">
        <v>673909</v>
      </c>
      <c r="Y13" s="22">
        <v>1092168</v>
      </c>
      <c r="Z13" s="23">
        <v>162.064611097344</v>
      </c>
      <c r="AA13" s="20">
        <v>2695606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>
        <v>462000</v>
      </c>
      <c r="H23" s="22">
        <v>82400</v>
      </c>
      <c r="I23" s="22">
        <v>46400</v>
      </c>
      <c r="J23" s="22">
        <v>590800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590800</v>
      </c>
      <c r="X23" s="22"/>
      <c r="Y23" s="22">
        <v>590800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425311</v>
      </c>
      <c r="D25" s="20"/>
      <c r="E25" s="21"/>
      <c r="F25" s="22"/>
      <c r="G25" s="22">
        <v>30714</v>
      </c>
      <c r="H25" s="22">
        <v>136981</v>
      </c>
      <c r="I25" s="22"/>
      <c r="J25" s="22">
        <v>167695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167695</v>
      </c>
      <c r="X25" s="22"/>
      <c r="Y25" s="22">
        <v>167695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18112203</v>
      </c>
      <c r="D32" s="29">
        <f t="shared" ref="D32:Y32" si="0">SUM(D6:D31)</f>
        <v>0</v>
      </c>
      <c r="E32" s="30">
        <f t="shared" si="0"/>
        <v>31800499</v>
      </c>
      <c r="F32" s="31">
        <f t="shared" si="0"/>
        <v>31800499</v>
      </c>
      <c r="G32" s="31">
        <f t="shared" si="0"/>
        <v>1949774</v>
      </c>
      <c r="H32" s="31">
        <f t="shared" si="0"/>
        <v>1311528</v>
      </c>
      <c r="I32" s="31">
        <f t="shared" si="0"/>
        <v>1681049</v>
      </c>
      <c r="J32" s="31">
        <f t="shared" si="0"/>
        <v>4942351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4942351</v>
      </c>
      <c r="X32" s="31">
        <f t="shared" si="0"/>
        <v>7950166</v>
      </c>
      <c r="Y32" s="31">
        <f t="shared" si="0"/>
        <v>-3007815</v>
      </c>
      <c r="Z32" s="32">
        <f>+IF(X32&lt;&gt;0,+(Y32/X32)*100,0)</f>
        <v>-37.833360963783647</v>
      </c>
      <c r="AA32" s="29">
        <f>SUM(AA6:AA31)</f>
        <v>31800499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14927987</v>
      </c>
      <c r="D34" s="20"/>
      <c r="E34" s="21">
        <v>13331071</v>
      </c>
      <c r="F34" s="22">
        <v>13331071</v>
      </c>
      <c r="G34" s="22">
        <v>1191183</v>
      </c>
      <c r="H34" s="22"/>
      <c r="I34" s="22"/>
      <c r="J34" s="22">
        <v>1191183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1191183</v>
      </c>
      <c r="X34" s="22">
        <v>3332845</v>
      </c>
      <c r="Y34" s="22">
        <v>-2141662</v>
      </c>
      <c r="Z34" s="23">
        <v>-64.259273983638593</v>
      </c>
      <c r="AA34" s="20">
        <v>13331071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5384279</v>
      </c>
      <c r="D37" s="20"/>
      <c r="E37" s="21">
        <v>5111620</v>
      </c>
      <c r="F37" s="22">
        <v>5111620</v>
      </c>
      <c r="G37" s="22">
        <v>75474</v>
      </c>
      <c r="H37" s="22">
        <v>153197</v>
      </c>
      <c r="I37" s="22">
        <v>69244</v>
      </c>
      <c r="J37" s="22">
        <v>297915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297915</v>
      </c>
      <c r="X37" s="22">
        <v>1277908</v>
      </c>
      <c r="Y37" s="22">
        <v>-979993</v>
      </c>
      <c r="Z37" s="23">
        <v>-76.687288912816882</v>
      </c>
      <c r="AA37" s="20">
        <v>5111620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19966289</v>
      </c>
      <c r="D41" s="20"/>
      <c r="E41" s="21">
        <v>6408975</v>
      </c>
      <c r="F41" s="22">
        <v>6408975</v>
      </c>
      <c r="G41" s="22">
        <v>4744874</v>
      </c>
      <c r="H41" s="22">
        <v>1283905</v>
      </c>
      <c r="I41" s="22">
        <v>400104</v>
      </c>
      <c r="J41" s="22">
        <v>6428883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6428883</v>
      </c>
      <c r="X41" s="22">
        <v>1602246</v>
      </c>
      <c r="Y41" s="22">
        <v>4826637</v>
      </c>
      <c r="Z41" s="23">
        <v>301.24194412094022</v>
      </c>
      <c r="AA41" s="20">
        <v>6408975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700052</v>
      </c>
      <c r="D44" s="20"/>
      <c r="E44" s="21">
        <v>813697</v>
      </c>
      <c r="F44" s="22">
        <v>813697</v>
      </c>
      <c r="G44" s="22">
        <v>28414</v>
      </c>
      <c r="H44" s="22">
        <v>261574</v>
      </c>
      <c r="I44" s="22"/>
      <c r="J44" s="22">
        <v>289988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289988</v>
      </c>
      <c r="X44" s="22">
        <v>203443</v>
      </c>
      <c r="Y44" s="22">
        <v>86545</v>
      </c>
      <c r="Z44" s="23">
        <v>42.540170956975665</v>
      </c>
      <c r="AA44" s="20">
        <v>813697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40978607</v>
      </c>
      <c r="D47" s="29">
        <f t="shared" ref="D47:Y47" si="1">SUM(D34:D46)</f>
        <v>0</v>
      </c>
      <c r="E47" s="30">
        <f t="shared" si="1"/>
        <v>25665363</v>
      </c>
      <c r="F47" s="31">
        <f t="shared" si="1"/>
        <v>25665363</v>
      </c>
      <c r="G47" s="31">
        <f t="shared" si="1"/>
        <v>6039945</v>
      </c>
      <c r="H47" s="31">
        <f t="shared" si="1"/>
        <v>1698676</v>
      </c>
      <c r="I47" s="31">
        <f t="shared" si="1"/>
        <v>469348</v>
      </c>
      <c r="J47" s="31">
        <f t="shared" si="1"/>
        <v>8207969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8207969</v>
      </c>
      <c r="X47" s="31">
        <f t="shared" si="1"/>
        <v>6416442</v>
      </c>
      <c r="Y47" s="31">
        <f t="shared" si="1"/>
        <v>1791527</v>
      </c>
      <c r="Z47" s="32">
        <f>+IF(X47&lt;&gt;0,+(Y47/X47)*100,0)</f>
        <v>27.92087889207134</v>
      </c>
      <c r="AA47" s="29">
        <f>SUM(AA34:AA46)</f>
        <v>25665363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-22866404</v>
      </c>
      <c r="D48" s="39">
        <f t="shared" si="2"/>
        <v>0</v>
      </c>
      <c r="E48" s="40">
        <f t="shared" si="2"/>
        <v>6135136</v>
      </c>
      <c r="F48" s="41">
        <f t="shared" si="2"/>
        <v>6135136</v>
      </c>
      <c r="G48" s="41">
        <f t="shared" si="2"/>
        <v>-4090171</v>
      </c>
      <c r="H48" s="41">
        <f t="shared" si="2"/>
        <v>-387148</v>
      </c>
      <c r="I48" s="41">
        <f t="shared" si="2"/>
        <v>1211701</v>
      </c>
      <c r="J48" s="41">
        <f t="shared" si="2"/>
        <v>-3265618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-3265618</v>
      </c>
      <c r="X48" s="41">
        <f t="shared" si="2"/>
        <v>1533724</v>
      </c>
      <c r="Y48" s="41">
        <f t="shared" si="2"/>
        <v>-4799342</v>
      </c>
      <c r="Z48" s="42">
        <f>+IF(X48&lt;&gt;0,+(Y48/X48)*100,0)</f>
        <v>-312.92083842986091</v>
      </c>
      <c r="AA48" s="39">
        <f>+AA32-AA47</f>
        <v>6135136</v>
      </c>
    </row>
    <row r="49" spans="1:27" ht="25.5" x14ac:dyDescent="0.25">
      <c r="A49" s="43" t="s">
        <v>74</v>
      </c>
      <c r="B49" s="15" t="s">
        <v>32</v>
      </c>
      <c r="C49" s="20">
        <v>628200</v>
      </c>
      <c r="D49" s="20"/>
      <c r="E49" s="21">
        <v>14603001</v>
      </c>
      <c r="F49" s="22">
        <v>14603001</v>
      </c>
      <c r="G49" s="22">
        <v>1626676</v>
      </c>
      <c r="H49" s="22"/>
      <c r="I49" s="22"/>
      <c r="J49" s="22">
        <v>1626676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1626676</v>
      </c>
      <c r="X49" s="22">
        <v>3650757</v>
      </c>
      <c r="Y49" s="22">
        <v>-2024081</v>
      </c>
      <c r="Z49" s="23">
        <v>-55.442775292905011</v>
      </c>
      <c r="AA49" s="20">
        <v>14603001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-22238204</v>
      </c>
      <c r="D51" s="48">
        <f t="shared" si="3"/>
        <v>0</v>
      </c>
      <c r="E51" s="49">
        <f t="shared" si="3"/>
        <v>20738137</v>
      </c>
      <c r="F51" s="50">
        <f t="shared" si="3"/>
        <v>20738137</v>
      </c>
      <c r="G51" s="50">
        <f t="shared" si="3"/>
        <v>-2463495</v>
      </c>
      <c r="H51" s="50">
        <f t="shared" si="3"/>
        <v>-387148</v>
      </c>
      <c r="I51" s="50">
        <f t="shared" si="3"/>
        <v>1211701</v>
      </c>
      <c r="J51" s="50">
        <f t="shared" si="3"/>
        <v>-1638942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-1638942</v>
      </c>
      <c r="X51" s="50">
        <f t="shared" si="3"/>
        <v>5184481</v>
      </c>
      <c r="Y51" s="50">
        <f t="shared" si="3"/>
        <v>-6823423</v>
      </c>
      <c r="Z51" s="51">
        <f>+IF(X51&lt;&gt;0,+(Y51/X51)*100,0)</f>
        <v>-131.6124603407747</v>
      </c>
      <c r="AA51" s="48">
        <f>SUM(AA48:AA50)</f>
        <v>20738137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-22238204</v>
      </c>
      <c r="D53" s="54">
        <f>+D51-D52</f>
        <v>0</v>
      </c>
      <c r="E53" s="55">
        <f t="shared" si="4"/>
        <v>20738137</v>
      </c>
      <c r="F53" s="56">
        <f t="shared" si="4"/>
        <v>20738137</v>
      </c>
      <c r="G53" s="56">
        <f t="shared" si="4"/>
        <v>-2463495</v>
      </c>
      <c r="H53" s="56">
        <f t="shared" si="4"/>
        <v>-387148</v>
      </c>
      <c r="I53" s="56">
        <f t="shared" si="4"/>
        <v>1211701</v>
      </c>
      <c r="J53" s="56">
        <f t="shared" si="4"/>
        <v>-1638942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-1638942</v>
      </c>
      <c r="X53" s="56">
        <f t="shared" si="4"/>
        <v>5184481</v>
      </c>
      <c r="Y53" s="56">
        <f t="shared" si="4"/>
        <v>-6823423</v>
      </c>
      <c r="Z53" s="57">
        <f>+IF(X53&lt;&gt;0,+(Y53/X53)*100,0)</f>
        <v>-131.6124603407747</v>
      </c>
      <c r="AA53" s="54">
        <f>+AA51-AA52</f>
        <v>20738137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-22238204</v>
      </c>
      <c r="D56" s="48">
        <f>SUM(D53:D55)</f>
        <v>0</v>
      </c>
      <c r="E56" s="49">
        <f t="shared" si="5"/>
        <v>20738137</v>
      </c>
      <c r="F56" s="50">
        <f t="shared" si="5"/>
        <v>20738137</v>
      </c>
      <c r="G56" s="50">
        <f t="shared" si="5"/>
        <v>-2463495</v>
      </c>
      <c r="H56" s="50">
        <f t="shared" si="5"/>
        <v>-387148</v>
      </c>
      <c r="I56" s="50">
        <f t="shared" si="5"/>
        <v>1211701</v>
      </c>
      <c r="J56" s="50">
        <f t="shared" si="5"/>
        <v>-1638942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-1638942</v>
      </c>
      <c r="X56" s="50">
        <f t="shared" si="5"/>
        <v>5184481</v>
      </c>
      <c r="Y56" s="50">
        <f t="shared" si="5"/>
        <v>-6823423</v>
      </c>
      <c r="Z56" s="51">
        <f>+IF(X56&lt;&gt;0,+(Y56/X56)*100,0)</f>
        <v>-131.6124603407747</v>
      </c>
      <c r="AA56" s="48">
        <f>SUM(AA53:AA55)</f>
        <v>20738137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-22238204</v>
      </c>
      <c r="D59" s="65">
        <f>SUM(D56:D58)</f>
        <v>0</v>
      </c>
      <c r="E59" s="66">
        <f t="shared" si="6"/>
        <v>20738137</v>
      </c>
      <c r="F59" s="67">
        <f t="shared" si="6"/>
        <v>20738137</v>
      </c>
      <c r="G59" s="67">
        <f t="shared" si="6"/>
        <v>-2463495</v>
      </c>
      <c r="H59" s="67">
        <f t="shared" si="6"/>
        <v>-387148</v>
      </c>
      <c r="I59" s="67">
        <f t="shared" si="6"/>
        <v>1211701</v>
      </c>
      <c r="J59" s="67">
        <f t="shared" si="6"/>
        <v>-1638942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-1638942</v>
      </c>
      <c r="X59" s="67">
        <f t="shared" si="6"/>
        <v>5184481</v>
      </c>
      <c r="Y59" s="67">
        <f t="shared" si="6"/>
        <v>-6823423</v>
      </c>
      <c r="Z59" s="68">
        <f>+IF(X59&lt;&gt;0,+(Y59/X59)*100,0)</f>
        <v>-131.6124603407747</v>
      </c>
      <c r="AA59" s="65">
        <f>SUM(AA56:AA58)</f>
        <v>20738137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4136594</v>
      </c>
      <c r="D7" s="20"/>
      <c r="E7" s="21">
        <v>6769813</v>
      </c>
      <c r="F7" s="22">
        <v>6769813</v>
      </c>
      <c r="G7" s="22">
        <v>-2787</v>
      </c>
      <c r="H7" s="22">
        <v>435090</v>
      </c>
      <c r="I7" s="22">
        <v>385853</v>
      </c>
      <c r="J7" s="22">
        <v>818156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818156</v>
      </c>
      <c r="X7" s="22">
        <v>1692447</v>
      </c>
      <c r="Y7" s="22">
        <v>-874291</v>
      </c>
      <c r="Z7" s="23">
        <v>-51.65839757463602</v>
      </c>
      <c r="AA7" s="20">
        <v>6769813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2147974</v>
      </c>
      <c r="D13" s="20"/>
      <c r="E13" s="21">
        <v>2656809</v>
      </c>
      <c r="F13" s="22">
        <v>2656809</v>
      </c>
      <c r="G13" s="22"/>
      <c r="H13" s="22">
        <v>226473</v>
      </c>
      <c r="I13" s="22">
        <v>228998</v>
      </c>
      <c r="J13" s="22">
        <v>455471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455471</v>
      </c>
      <c r="X13" s="22">
        <v>664200</v>
      </c>
      <c r="Y13" s="22">
        <v>-208729</v>
      </c>
      <c r="Z13" s="23">
        <v>-31.425624811803676</v>
      </c>
      <c r="AA13" s="20">
        <v>2656809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6284568</v>
      </c>
      <c r="D32" s="29">
        <f t="shared" ref="D32:Y32" si="0">SUM(D6:D31)</f>
        <v>0</v>
      </c>
      <c r="E32" s="30">
        <f t="shared" si="0"/>
        <v>9426622</v>
      </c>
      <c r="F32" s="31">
        <f t="shared" si="0"/>
        <v>9426622</v>
      </c>
      <c r="G32" s="31">
        <f t="shared" si="0"/>
        <v>-2787</v>
      </c>
      <c r="H32" s="31">
        <f t="shared" si="0"/>
        <v>661563</v>
      </c>
      <c r="I32" s="31">
        <f t="shared" si="0"/>
        <v>614851</v>
      </c>
      <c r="J32" s="31">
        <f t="shared" si="0"/>
        <v>1273627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1273627</v>
      </c>
      <c r="X32" s="31">
        <f t="shared" si="0"/>
        <v>2356647</v>
      </c>
      <c r="Y32" s="31">
        <f t="shared" si="0"/>
        <v>-1083020</v>
      </c>
      <c r="Z32" s="32">
        <f>+IF(X32&lt;&gt;0,+(Y32/X32)*100,0)</f>
        <v>-45.955970495369058</v>
      </c>
      <c r="AA32" s="29">
        <f>SUM(AA6:AA31)</f>
        <v>9426622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6323553</v>
      </c>
      <c r="D34" s="20"/>
      <c r="E34" s="21">
        <v>5156319</v>
      </c>
      <c r="F34" s="22">
        <v>5156319</v>
      </c>
      <c r="G34" s="22">
        <v>489443</v>
      </c>
      <c r="H34" s="22">
        <v>1247625</v>
      </c>
      <c r="I34" s="22"/>
      <c r="J34" s="22">
        <v>1737068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1737068</v>
      </c>
      <c r="X34" s="22">
        <v>1289064</v>
      </c>
      <c r="Y34" s="22">
        <v>448004</v>
      </c>
      <c r="Z34" s="23">
        <v>34.75420925570802</v>
      </c>
      <c r="AA34" s="20">
        <v>5156319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2176823</v>
      </c>
      <c r="D37" s="20"/>
      <c r="E37" s="21">
        <v>1713700</v>
      </c>
      <c r="F37" s="22">
        <v>1713700</v>
      </c>
      <c r="G37" s="22">
        <v>566016</v>
      </c>
      <c r="H37" s="22">
        <v>41584</v>
      </c>
      <c r="I37" s="22"/>
      <c r="J37" s="22">
        <v>607600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607600</v>
      </c>
      <c r="X37" s="22">
        <v>428421</v>
      </c>
      <c r="Y37" s="22">
        <v>179179</v>
      </c>
      <c r="Z37" s="23">
        <v>41.823113246082713</v>
      </c>
      <c r="AA37" s="20">
        <v>1713700</v>
      </c>
    </row>
    <row r="38" spans="1:27" ht="13.5" x14ac:dyDescent="0.25">
      <c r="A38" s="19" t="s">
        <v>64</v>
      </c>
      <c r="B38" s="15" t="s">
        <v>32</v>
      </c>
      <c r="C38" s="20">
        <v>1950081</v>
      </c>
      <c r="D38" s="20"/>
      <c r="E38" s="21">
        <v>3384907</v>
      </c>
      <c r="F38" s="22">
        <v>3384907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846225</v>
      </c>
      <c r="Y38" s="22">
        <v>-846225</v>
      </c>
      <c r="Z38" s="23">
        <v>-100</v>
      </c>
      <c r="AA38" s="20">
        <v>3384907</v>
      </c>
    </row>
    <row r="39" spans="1:27" ht="13.5" x14ac:dyDescent="0.25">
      <c r="A39" s="19" t="s">
        <v>65</v>
      </c>
      <c r="B39" s="15" t="s">
        <v>32</v>
      </c>
      <c r="C39" s="20">
        <v>204110</v>
      </c>
      <c r="D39" s="20"/>
      <c r="E39" s="21">
        <v>873169</v>
      </c>
      <c r="F39" s="22">
        <v>873169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218289</v>
      </c>
      <c r="Y39" s="22">
        <v>-218289</v>
      </c>
      <c r="Z39" s="23">
        <v>-100</v>
      </c>
      <c r="AA39" s="20">
        <v>873169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38478</v>
      </c>
      <c r="D41" s="20"/>
      <c r="E41" s="21">
        <v>130942</v>
      </c>
      <c r="F41" s="22">
        <v>130942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32721</v>
      </c>
      <c r="Y41" s="22">
        <v>-32721</v>
      </c>
      <c r="Z41" s="23">
        <v>-100</v>
      </c>
      <c r="AA41" s="20">
        <v>130942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37081</v>
      </c>
      <c r="D44" s="20"/>
      <c r="E44" s="21">
        <v>773447</v>
      </c>
      <c r="F44" s="22">
        <v>773447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193359</v>
      </c>
      <c r="Y44" s="22">
        <v>-193359</v>
      </c>
      <c r="Z44" s="23">
        <v>-100</v>
      </c>
      <c r="AA44" s="20">
        <v>773447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10730126</v>
      </c>
      <c r="D47" s="29">
        <f t="shared" ref="D47:Y47" si="1">SUM(D34:D46)</f>
        <v>0</v>
      </c>
      <c r="E47" s="30">
        <f t="shared" si="1"/>
        <v>12032484</v>
      </c>
      <c r="F47" s="31">
        <f t="shared" si="1"/>
        <v>12032484</v>
      </c>
      <c r="G47" s="31">
        <f t="shared" si="1"/>
        <v>1055459</v>
      </c>
      <c r="H47" s="31">
        <f t="shared" si="1"/>
        <v>1289209</v>
      </c>
      <c r="I47" s="31">
        <f t="shared" si="1"/>
        <v>0</v>
      </c>
      <c r="J47" s="31">
        <f t="shared" si="1"/>
        <v>2344668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2344668</v>
      </c>
      <c r="X47" s="31">
        <f t="shared" si="1"/>
        <v>3008079</v>
      </c>
      <c r="Y47" s="31">
        <f t="shared" si="1"/>
        <v>-663411</v>
      </c>
      <c r="Z47" s="32">
        <f>+IF(X47&lt;&gt;0,+(Y47/X47)*100,0)</f>
        <v>-22.05430774923132</v>
      </c>
      <c r="AA47" s="29">
        <f>SUM(AA34:AA46)</f>
        <v>12032484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-4445558</v>
      </c>
      <c r="D48" s="39">
        <f t="shared" si="2"/>
        <v>0</v>
      </c>
      <c r="E48" s="40">
        <f t="shared" si="2"/>
        <v>-2605862</v>
      </c>
      <c r="F48" s="41">
        <f t="shared" si="2"/>
        <v>-2605862</v>
      </c>
      <c r="G48" s="41">
        <f t="shared" si="2"/>
        <v>-1058246</v>
      </c>
      <c r="H48" s="41">
        <f t="shared" si="2"/>
        <v>-627646</v>
      </c>
      <c r="I48" s="41">
        <f t="shared" si="2"/>
        <v>614851</v>
      </c>
      <c r="J48" s="41">
        <f t="shared" si="2"/>
        <v>-1071041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-1071041</v>
      </c>
      <c r="X48" s="41">
        <f t="shared" si="2"/>
        <v>-651432</v>
      </c>
      <c r="Y48" s="41">
        <f t="shared" si="2"/>
        <v>-419609</v>
      </c>
      <c r="Z48" s="42">
        <f>+IF(X48&lt;&gt;0,+(Y48/X48)*100,0)</f>
        <v>64.413323263210899</v>
      </c>
      <c r="AA48" s="39">
        <f>+AA32-AA47</f>
        <v>-2605862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-4445558</v>
      </c>
      <c r="D51" s="48">
        <f t="shared" si="3"/>
        <v>0</v>
      </c>
      <c r="E51" s="49">
        <f t="shared" si="3"/>
        <v>-2605862</v>
      </c>
      <c r="F51" s="50">
        <f t="shared" si="3"/>
        <v>-2605862</v>
      </c>
      <c r="G51" s="50">
        <f t="shared" si="3"/>
        <v>-1058246</v>
      </c>
      <c r="H51" s="50">
        <f t="shared" si="3"/>
        <v>-627646</v>
      </c>
      <c r="I51" s="50">
        <f t="shared" si="3"/>
        <v>614851</v>
      </c>
      <c r="J51" s="50">
        <f t="shared" si="3"/>
        <v>-1071041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-1071041</v>
      </c>
      <c r="X51" s="50">
        <f t="shared" si="3"/>
        <v>-651432</v>
      </c>
      <c r="Y51" s="50">
        <f t="shared" si="3"/>
        <v>-419609</v>
      </c>
      <c r="Z51" s="51">
        <f>+IF(X51&lt;&gt;0,+(Y51/X51)*100,0)</f>
        <v>64.413323263210899</v>
      </c>
      <c r="AA51" s="48">
        <f>SUM(AA48:AA50)</f>
        <v>-2605862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-4445558</v>
      </c>
      <c r="D53" s="54">
        <f>+D51-D52</f>
        <v>0</v>
      </c>
      <c r="E53" s="55">
        <f t="shared" si="4"/>
        <v>-2605862</v>
      </c>
      <c r="F53" s="56">
        <f t="shared" si="4"/>
        <v>-2605862</v>
      </c>
      <c r="G53" s="56">
        <f t="shared" si="4"/>
        <v>-1058246</v>
      </c>
      <c r="H53" s="56">
        <f t="shared" si="4"/>
        <v>-627646</v>
      </c>
      <c r="I53" s="56">
        <f t="shared" si="4"/>
        <v>614851</v>
      </c>
      <c r="J53" s="56">
        <f t="shared" si="4"/>
        <v>-1071041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-1071041</v>
      </c>
      <c r="X53" s="56">
        <f t="shared" si="4"/>
        <v>-651432</v>
      </c>
      <c r="Y53" s="56">
        <f t="shared" si="4"/>
        <v>-419609</v>
      </c>
      <c r="Z53" s="57">
        <f>+IF(X53&lt;&gt;0,+(Y53/X53)*100,0)</f>
        <v>64.413323263210899</v>
      </c>
      <c r="AA53" s="54">
        <f>+AA51-AA52</f>
        <v>-2605862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-4445558</v>
      </c>
      <c r="D56" s="48">
        <f>SUM(D53:D55)</f>
        <v>0</v>
      </c>
      <c r="E56" s="49">
        <f t="shared" si="5"/>
        <v>-2605862</v>
      </c>
      <c r="F56" s="50">
        <f t="shared" si="5"/>
        <v>-2605862</v>
      </c>
      <c r="G56" s="50">
        <f t="shared" si="5"/>
        <v>-1058246</v>
      </c>
      <c r="H56" s="50">
        <f t="shared" si="5"/>
        <v>-627646</v>
      </c>
      <c r="I56" s="50">
        <f t="shared" si="5"/>
        <v>614851</v>
      </c>
      <c r="J56" s="50">
        <f t="shared" si="5"/>
        <v>-1071041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-1071041</v>
      </c>
      <c r="X56" s="50">
        <f t="shared" si="5"/>
        <v>-651432</v>
      </c>
      <c r="Y56" s="50">
        <f t="shared" si="5"/>
        <v>-419609</v>
      </c>
      <c r="Z56" s="51">
        <f>+IF(X56&lt;&gt;0,+(Y56/X56)*100,0)</f>
        <v>64.413323263210899</v>
      </c>
      <c r="AA56" s="48">
        <f>SUM(AA53:AA55)</f>
        <v>-2605862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-4445558</v>
      </c>
      <c r="D59" s="65">
        <f>SUM(D56:D58)</f>
        <v>0</v>
      </c>
      <c r="E59" s="66">
        <f t="shared" si="6"/>
        <v>-2605862</v>
      </c>
      <c r="F59" s="67">
        <f t="shared" si="6"/>
        <v>-2605862</v>
      </c>
      <c r="G59" s="67">
        <f t="shared" si="6"/>
        <v>-1058246</v>
      </c>
      <c r="H59" s="67">
        <f t="shared" si="6"/>
        <v>-627646</v>
      </c>
      <c r="I59" s="67">
        <f t="shared" si="6"/>
        <v>614851</v>
      </c>
      <c r="J59" s="67">
        <f t="shared" si="6"/>
        <v>-1071041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-1071041</v>
      </c>
      <c r="X59" s="67">
        <f t="shared" si="6"/>
        <v>-651432</v>
      </c>
      <c r="Y59" s="67">
        <f t="shared" si="6"/>
        <v>-419609</v>
      </c>
      <c r="Z59" s="68">
        <f>+IF(X59&lt;&gt;0,+(Y59/X59)*100,0)</f>
        <v>64.413323263210899</v>
      </c>
      <c r="AA59" s="65">
        <f>SUM(AA56:AA58)</f>
        <v>-2605862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2961263</v>
      </c>
      <c r="D7" s="20"/>
      <c r="E7" s="21">
        <v>13555046</v>
      </c>
      <c r="F7" s="22">
        <v>13555046</v>
      </c>
      <c r="G7" s="22">
        <v>458062</v>
      </c>
      <c r="H7" s="22">
        <v>158683</v>
      </c>
      <c r="I7" s="22">
        <v>766083</v>
      </c>
      <c r="J7" s="22">
        <v>1382828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1382828</v>
      </c>
      <c r="X7" s="22">
        <v>3388772</v>
      </c>
      <c r="Y7" s="22">
        <v>-2005944</v>
      </c>
      <c r="Z7" s="23">
        <v>-59.193831865938463</v>
      </c>
      <c r="AA7" s="20">
        <v>13555046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14550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2975813</v>
      </c>
      <c r="D32" s="29">
        <f t="shared" ref="D32:Y32" si="0">SUM(D6:D31)</f>
        <v>0</v>
      </c>
      <c r="E32" s="30">
        <f t="shared" si="0"/>
        <v>13555046</v>
      </c>
      <c r="F32" s="31">
        <f t="shared" si="0"/>
        <v>13555046</v>
      </c>
      <c r="G32" s="31">
        <f t="shared" si="0"/>
        <v>458062</v>
      </c>
      <c r="H32" s="31">
        <f t="shared" si="0"/>
        <v>158683</v>
      </c>
      <c r="I32" s="31">
        <f t="shared" si="0"/>
        <v>766083</v>
      </c>
      <c r="J32" s="31">
        <f t="shared" si="0"/>
        <v>1382828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1382828</v>
      </c>
      <c r="X32" s="31">
        <f t="shared" si="0"/>
        <v>3388772</v>
      </c>
      <c r="Y32" s="31">
        <f t="shared" si="0"/>
        <v>-2005944</v>
      </c>
      <c r="Z32" s="32">
        <f>+IF(X32&lt;&gt;0,+(Y32/X32)*100,0)</f>
        <v>-59.193831865938463</v>
      </c>
      <c r="AA32" s="29">
        <f>SUM(AA6:AA31)</f>
        <v>13555046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4590150</v>
      </c>
      <c r="D34" s="20"/>
      <c r="E34" s="21">
        <v>4831553</v>
      </c>
      <c r="F34" s="22">
        <v>4831553</v>
      </c>
      <c r="G34" s="22">
        <v>470803</v>
      </c>
      <c r="H34" s="22">
        <v>416072</v>
      </c>
      <c r="I34" s="22">
        <v>457488</v>
      </c>
      <c r="J34" s="22">
        <v>1344363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1344363</v>
      </c>
      <c r="X34" s="22">
        <v>1207973</v>
      </c>
      <c r="Y34" s="22">
        <v>136390</v>
      </c>
      <c r="Z34" s="23">
        <v>11.29081527484472</v>
      </c>
      <c r="AA34" s="20">
        <v>4831553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16789607</v>
      </c>
      <c r="D37" s="20"/>
      <c r="E37" s="21">
        <v>24068118</v>
      </c>
      <c r="F37" s="22">
        <v>24068118</v>
      </c>
      <c r="G37" s="22"/>
      <c r="H37" s="22"/>
      <c r="I37" s="22">
        <v>966469</v>
      </c>
      <c r="J37" s="22">
        <v>966469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966469</v>
      </c>
      <c r="X37" s="22">
        <v>6017034</v>
      </c>
      <c r="Y37" s="22">
        <v>-5050565</v>
      </c>
      <c r="Z37" s="23">
        <v>-83.937783964657669</v>
      </c>
      <c r="AA37" s="20">
        <v>24068118</v>
      </c>
    </row>
    <row r="38" spans="1:27" ht="13.5" x14ac:dyDescent="0.25">
      <c r="A38" s="19" t="s">
        <v>64</v>
      </c>
      <c r="B38" s="15" t="s">
        <v>32</v>
      </c>
      <c r="C38" s="20">
        <v>-10619156</v>
      </c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25003</v>
      </c>
      <c r="Y38" s="22">
        <v>-25003</v>
      </c>
      <c r="Z38" s="23">
        <v>-100</v>
      </c>
      <c r="AA38" s="20">
        <v>100000</v>
      </c>
    </row>
    <row r="39" spans="1:27" ht="13.5" x14ac:dyDescent="0.25">
      <c r="A39" s="19" t="s">
        <v>65</v>
      </c>
      <c r="B39" s="15" t="s">
        <v>32</v>
      </c>
      <c r="C39" s="20">
        <v>2619486</v>
      </c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25003</v>
      </c>
      <c r="Y39" s="22">
        <v>-25003</v>
      </c>
      <c r="Z39" s="23">
        <v>-100</v>
      </c>
      <c r="AA39" s="20">
        <v>100000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746034</v>
      </c>
      <c r="D41" s="20"/>
      <c r="E41" s="21">
        <v>2500000</v>
      </c>
      <c r="F41" s="22">
        <v>2500000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625000</v>
      </c>
      <c r="Y41" s="22">
        <v>-625000</v>
      </c>
      <c r="Z41" s="23">
        <v>-100</v>
      </c>
      <c r="AA41" s="20">
        <v>2500000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2806045</v>
      </c>
      <c r="D44" s="20"/>
      <c r="E44" s="21">
        <v>6700000</v>
      </c>
      <c r="F44" s="22">
        <v>6700000</v>
      </c>
      <c r="G44" s="22">
        <v>4064</v>
      </c>
      <c r="H44" s="22">
        <v>3517</v>
      </c>
      <c r="I44" s="22">
        <v>168829</v>
      </c>
      <c r="J44" s="22">
        <v>176410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176410</v>
      </c>
      <c r="X44" s="22">
        <v>1675006</v>
      </c>
      <c r="Y44" s="22">
        <v>-1498596</v>
      </c>
      <c r="Z44" s="23">
        <v>-89.468097427710703</v>
      </c>
      <c r="AA44" s="20">
        <v>6700000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16932166</v>
      </c>
      <c r="D47" s="29">
        <f t="shared" ref="D47:Y47" si="1">SUM(D34:D46)</f>
        <v>0</v>
      </c>
      <c r="E47" s="30">
        <f t="shared" si="1"/>
        <v>38299671</v>
      </c>
      <c r="F47" s="31">
        <f t="shared" si="1"/>
        <v>38299671</v>
      </c>
      <c r="G47" s="31">
        <f t="shared" si="1"/>
        <v>474867</v>
      </c>
      <c r="H47" s="31">
        <f t="shared" si="1"/>
        <v>419589</v>
      </c>
      <c r="I47" s="31">
        <f t="shared" si="1"/>
        <v>1592786</v>
      </c>
      <c r="J47" s="31">
        <f t="shared" si="1"/>
        <v>2487242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2487242</v>
      </c>
      <c r="X47" s="31">
        <f t="shared" si="1"/>
        <v>9575019</v>
      </c>
      <c r="Y47" s="31">
        <f t="shared" si="1"/>
        <v>-7087777</v>
      </c>
      <c r="Z47" s="32">
        <f>+IF(X47&lt;&gt;0,+(Y47/X47)*100,0)</f>
        <v>-74.023633791222764</v>
      </c>
      <c r="AA47" s="29">
        <f>SUM(AA34:AA46)</f>
        <v>38299671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-13956353</v>
      </c>
      <c r="D48" s="39">
        <f t="shared" si="2"/>
        <v>0</v>
      </c>
      <c r="E48" s="40">
        <f t="shared" si="2"/>
        <v>-24744625</v>
      </c>
      <c r="F48" s="41">
        <f t="shared" si="2"/>
        <v>-24744625</v>
      </c>
      <c r="G48" s="41">
        <f t="shared" si="2"/>
        <v>-16805</v>
      </c>
      <c r="H48" s="41">
        <f t="shared" si="2"/>
        <v>-260906</v>
      </c>
      <c r="I48" s="41">
        <f t="shared" si="2"/>
        <v>-826703</v>
      </c>
      <c r="J48" s="41">
        <f t="shared" si="2"/>
        <v>-1104414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-1104414</v>
      </c>
      <c r="X48" s="41">
        <f t="shared" si="2"/>
        <v>-6186247</v>
      </c>
      <c r="Y48" s="41">
        <f t="shared" si="2"/>
        <v>5081833</v>
      </c>
      <c r="Z48" s="42">
        <f>+IF(X48&lt;&gt;0,+(Y48/X48)*100,0)</f>
        <v>-82.147269580409571</v>
      </c>
      <c r="AA48" s="39">
        <f>+AA32-AA47</f>
        <v>-24744625</v>
      </c>
    </row>
    <row r="49" spans="1:27" ht="25.5" x14ac:dyDescent="0.25">
      <c r="A49" s="43" t="s">
        <v>74</v>
      </c>
      <c r="B49" s="15" t="s">
        <v>32</v>
      </c>
      <c r="C49" s="20">
        <v>1912722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-12043631</v>
      </c>
      <c r="D51" s="48">
        <f t="shared" si="3"/>
        <v>0</v>
      </c>
      <c r="E51" s="49">
        <f t="shared" si="3"/>
        <v>-24744625</v>
      </c>
      <c r="F51" s="50">
        <f t="shared" si="3"/>
        <v>-24744625</v>
      </c>
      <c r="G51" s="50">
        <f t="shared" si="3"/>
        <v>-16805</v>
      </c>
      <c r="H51" s="50">
        <f t="shared" si="3"/>
        <v>-260906</v>
      </c>
      <c r="I51" s="50">
        <f t="shared" si="3"/>
        <v>-826703</v>
      </c>
      <c r="J51" s="50">
        <f t="shared" si="3"/>
        <v>-1104414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-1104414</v>
      </c>
      <c r="X51" s="50">
        <f t="shared" si="3"/>
        <v>-6186247</v>
      </c>
      <c r="Y51" s="50">
        <f t="shared" si="3"/>
        <v>5081833</v>
      </c>
      <c r="Z51" s="51">
        <f>+IF(X51&lt;&gt;0,+(Y51/X51)*100,0)</f>
        <v>-82.147269580409571</v>
      </c>
      <c r="AA51" s="48">
        <f>SUM(AA48:AA50)</f>
        <v>-24744625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-12043631</v>
      </c>
      <c r="D53" s="54">
        <f>+D51-D52</f>
        <v>0</v>
      </c>
      <c r="E53" s="55">
        <f t="shared" si="4"/>
        <v>-24744625</v>
      </c>
      <c r="F53" s="56">
        <f t="shared" si="4"/>
        <v>-24744625</v>
      </c>
      <c r="G53" s="56">
        <f t="shared" si="4"/>
        <v>-16805</v>
      </c>
      <c r="H53" s="56">
        <f t="shared" si="4"/>
        <v>-260906</v>
      </c>
      <c r="I53" s="56">
        <f t="shared" si="4"/>
        <v>-826703</v>
      </c>
      <c r="J53" s="56">
        <f t="shared" si="4"/>
        <v>-1104414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-1104414</v>
      </c>
      <c r="X53" s="56">
        <f t="shared" si="4"/>
        <v>-6186247</v>
      </c>
      <c r="Y53" s="56">
        <f t="shared" si="4"/>
        <v>5081833</v>
      </c>
      <c r="Z53" s="57">
        <f>+IF(X53&lt;&gt;0,+(Y53/X53)*100,0)</f>
        <v>-82.147269580409571</v>
      </c>
      <c r="AA53" s="54">
        <f>+AA51-AA52</f>
        <v>-24744625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-12043631</v>
      </c>
      <c r="D56" s="48">
        <f>SUM(D53:D55)</f>
        <v>0</v>
      </c>
      <c r="E56" s="49">
        <f t="shared" si="5"/>
        <v>-24744625</v>
      </c>
      <c r="F56" s="50">
        <f t="shared" si="5"/>
        <v>-24744625</v>
      </c>
      <c r="G56" s="50">
        <f t="shared" si="5"/>
        <v>-16805</v>
      </c>
      <c r="H56" s="50">
        <f t="shared" si="5"/>
        <v>-260906</v>
      </c>
      <c r="I56" s="50">
        <f t="shared" si="5"/>
        <v>-826703</v>
      </c>
      <c r="J56" s="50">
        <f t="shared" si="5"/>
        <v>-1104414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-1104414</v>
      </c>
      <c r="X56" s="50">
        <f t="shared" si="5"/>
        <v>-6186247</v>
      </c>
      <c r="Y56" s="50">
        <f t="shared" si="5"/>
        <v>5081833</v>
      </c>
      <c r="Z56" s="51">
        <f>+IF(X56&lt;&gt;0,+(Y56/X56)*100,0)</f>
        <v>-82.147269580409571</v>
      </c>
      <c r="AA56" s="48">
        <f>SUM(AA53:AA55)</f>
        <v>-24744625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-12043631</v>
      </c>
      <c r="D59" s="65">
        <f>SUM(D56:D58)</f>
        <v>0</v>
      </c>
      <c r="E59" s="66">
        <f t="shared" si="6"/>
        <v>-24744625</v>
      </c>
      <c r="F59" s="67">
        <f t="shared" si="6"/>
        <v>-24744625</v>
      </c>
      <c r="G59" s="67">
        <f t="shared" si="6"/>
        <v>-16805</v>
      </c>
      <c r="H59" s="67">
        <f t="shared" si="6"/>
        <v>-260906</v>
      </c>
      <c r="I59" s="67">
        <f t="shared" si="6"/>
        <v>-826703</v>
      </c>
      <c r="J59" s="67">
        <f t="shared" si="6"/>
        <v>-1104414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-1104414</v>
      </c>
      <c r="X59" s="67">
        <f t="shared" si="6"/>
        <v>-6186247</v>
      </c>
      <c r="Y59" s="67">
        <f t="shared" si="6"/>
        <v>5081833</v>
      </c>
      <c r="Z59" s="68">
        <f>+IF(X59&lt;&gt;0,+(Y59/X59)*100,0)</f>
        <v>-82.147269580409571</v>
      </c>
      <c r="AA59" s="65">
        <f>SUM(AA56:AA58)</f>
        <v>-24744625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8344445</v>
      </c>
      <c r="D7" s="20"/>
      <c r="E7" s="21">
        <v>12036373</v>
      </c>
      <c r="F7" s="22">
        <v>12036373</v>
      </c>
      <c r="G7" s="22"/>
      <c r="H7" s="22">
        <v>1101494</v>
      </c>
      <c r="I7" s="22">
        <v>785535</v>
      </c>
      <c r="J7" s="22">
        <v>1887029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1887029</v>
      </c>
      <c r="X7" s="22">
        <v>3009093</v>
      </c>
      <c r="Y7" s="22">
        <v>-1122064</v>
      </c>
      <c r="Z7" s="23">
        <v>-37.28911004079967</v>
      </c>
      <c r="AA7" s="20">
        <v>12036373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8344445</v>
      </c>
      <c r="D32" s="29">
        <f t="shared" ref="D32:Y32" si="0">SUM(D6:D31)</f>
        <v>0</v>
      </c>
      <c r="E32" s="30">
        <f t="shared" si="0"/>
        <v>12036373</v>
      </c>
      <c r="F32" s="31">
        <f t="shared" si="0"/>
        <v>12036373</v>
      </c>
      <c r="G32" s="31">
        <f t="shared" si="0"/>
        <v>0</v>
      </c>
      <c r="H32" s="31">
        <f t="shared" si="0"/>
        <v>1101494</v>
      </c>
      <c r="I32" s="31">
        <f t="shared" si="0"/>
        <v>785535</v>
      </c>
      <c r="J32" s="31">
        <f t="shared" si="0"/>
        <v>1887029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1887029</v>
      </c>
      <c r="X32" s="31">
        <f t="shared" si="0"/>
        <v>3009093</v>
      </c>
      <c r="Y32" s="31">
        <f t="shared" si="0"/>
        <v>-1122064</v>
      </c>
      <c r="Z32" s="32">
        <f>+IF(X32&lt;&gt;0,+(Y32/X32)*100,0)</f>
        <v>-37.28911004079967</v>
      </c>
      <c r="AA32" s="29">
        <f>SUM(AA6:AA31)</f>
        <v>12036373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1322535</v>
      </c>
      <c r="D34" s="20"/>
      <c r="E34" s="21">
        <v>1778730</v>
      </c>
      <c r="F34" s="22">
        <v>1778730</v>
      </c>
      <c r="G34" s="22"/>
      <c r="H34" s="22"/>
      <c r="I34" s="22">
        <v>279083</v>
      </c>
      <c r="J34" s="22">
        <v>279083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279083</v>
      </c>
      <c r="X34" s="22">
        <v>444684</v>
      </c>
      <c r="Y34" s="22">
        <v>-165601</v>
      </c>
      <c r="Z34" s="23">
        <v>-37.24015255777136</v>
      </c>
      <c r="AA34" s="20">
        <v>1778730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11474</v>
      </c>
      <c r="D37" s="20"/>
      <c r="E37" s="21">
        <v>1500</v>
      </c>
      <c r="F37" s="22">
        <v>1500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</v>
      </c>
      <c r="Y37" s="22">
        <v>-375</v>
      </c>
      <c r="Z37" s="23">
        <v>-100</v>
      </c>
      <c r="AA37" s="20">
        <v>1500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1087500</v>
      </c>
      <c r="F38" s="22">
        <v>1087500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271875</v>
      </c>
      <c r="Y38" s="22">
        <v>-271875</v>
      </c>
      <c r="Z38" s="23">
        <v>-100</v>
      </c>
      <c r="AA38" s="20">
        <v>1087500</v>
      </c>
    </row>
    <row r="39" spans="1:27" ht="13.5" x14ac:dyDescent="0.25">
      <c r="A39" s="19" t="s">
        <v>65</v>
      </c>
      <c r="B39" s="15" t="s">
        <v>32</v>
      </c>
      <c r="C39" s="20">
        <v>23957532</v>
      </c>
      <c r="D39" s="20"/>
      <c r="E39" s="21">
        <v>1515309</v>
      </c>
      <c r="F39" s="22">
        <v>1515309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378828</v>
      </c>
      <c r="Y39" s="22">
        <v>-378828</v>
      </c>
      <c r="Z39" s="23">
        <v>-100</v>
      </c>
      <c r="AA39" s="20">
        <v>1515309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595700</v>
      </c>
      <c r="D41" s="20"/>
      <c r="E41" s="21">
        <v>1614085</v>
      </c>
      <c r="F41" s="22">
        <v>1614085</v>
      </c>
      <c r="G41" s="22"/>
      <c r="H41" s="22">
        <v>118970</v>
      </c>
      <c r="I41" s="22"/>
      <c r="J41" s="22">
        <v>118970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118970</v>
      </c>
      <c r="X41" s="22">
        <v>403521</v>
      </c>
      <c r="Y41" s="22">
        <v>-284551</v>
      </c>
      <c r="Z41" s="23">
        <v>-70.517023897145378</v>
      </c>
      <c r="AA41" s="20">
        <v>1614085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829337</v>
      </c>
      <c r="D44" s="20"/>
      <c r="E44" s="21">
        <v>1089472</v>
      </c>
      <c r="F44" s="22">
        <v>1089472</v>
      </c>
      <c r="G44" s="22"/>
      <c r="H44" s="22">
        <v>48792</v>
      </c>
      <c r="I44" s="22">
        <v>37959</v>
      </c>
      <c r="J44" s="22">
        <v>86751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86751</v>
      </c>
      <c r="X44" s="22">
        <v>272370</v>
      </c>
      <c r="Y44" s="22">
        <v>-185619</v>
      </c>
      <c r="Z44" s="23">
        <v>-68.149575944487268</v>
      </c>
      <c r="AA44" s="20">
        <v>1089472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26716578</v>
      </c>
      <c r="D47" s="29">
        <f t="shared" ref="D47:Y47" si="1">SUM(D34:D46)</f>
        <v>0</v>
      </c>
      <c r="E47" s="30">
        <f t="shared" si="1"/>
        <v>7086596</v>
      </c>
      <c r="F47" s="31">
        <f t="shared" si="1"/>
        <v>7086596</v>
      </c>
      <c r="G47" s="31">
        <f t="shared" si="1"/>
        <v>0</v>
      </c>
      <c r="H47" s="31">
        <f t="shared" si="1"/>
        <v>167762</v>
      </c>
      <c r="I47" s="31">
        <f t="shared" si="1"/>
        <v>317042</v>
      </c>
      <c r="J47" s="31">
        <f t="shared" si="1"/>
        <v>484804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484804</v>
      </c>
      <c r="X47" s="31">
        <f t="shared" si="1"/>
        <v>1771653</v>
      </c>
      <c r="Y47" s="31">
        <f t="shared" si="1"/>
        <v>-1286849</v>
      </c>
      <c r="Z47" s="32">
        <f>+IF(X47&lt;&gt;0,+(Y47/X47)*100,0)</f>
        <v>-72.635499163775293</v>
      </c>
      <c r="AA47" s="29">
        <f>SUM(AA34:AA46)</f>
        <v>7086596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-18372133</v>
      </c>
      <c r="D48" s="39">
        <f t="shared" si="2"/>
        <v>0</v>
      </c>
      <c r="E48" s="40">
        <f t="shared" si="2"/>
        <v>4949777</v>
      </c>
      <c r="F48" s="41">
        <f t="shared" si="2"/>
        <v>4949777</v>
      </c>
      <c r="G48" s="41">
        <f t="shared" si="2"/>
        <v>0</v>
      </c>
      <c r="H48" s="41">
        <f t="shared" si="2"/>
        <v>933732</v>
      </c>
      <c r="I48" s="41">
        <f t="shared" si="2"/>
        <v>468493</v>
      </c>
      <c r="J48" s="41">
        <f t="shared" si="2"/>
        <v>1402225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1402225</v>
      </c>
      <c r="X48" s="41">
        <f t="shared" si="2"/>
        <v>1237440</v>
      </c>
      <c r="Y48" s="41">
        <f t="shared" si="2"/>
        <v>164785</v>
      </c>
      <c r="Z48" s="42">
        <f>+IF(X48&lt;&gt;0,+(Y48/X48)*100,0)</f>
        <v>13.316605249547454</v>
      </c>
      <c r="AA48" s="39">
        <f>+AA32-AA47</f>
        <v>4949777</v>
      </c>
    </row>
    <row r="49" spans="1:27" ht="25.5" x14ac:dyDescent="0.25">
      <c r="A49" s="43" t="s">
        <v>74</v>
      </c>
      <c r="B49" s="15" t="s">
        <v>32</v>
      </c>
      <c r="C49" s="20">
        <v>74028246</v>
      </c>
      <c r="D49" s="20"/>
      <c r="E49" s="21">
        <v>30000000</v>
      </c>
      <c r="F49" s="22">
        <v>30000000</v>
      </c>
      <c r="G49" s="22"/>
      <c r="H49" s="22"/>
      <c r="I49" s="22">
        <v>6599309</v>
      </c>
      <c r="J49" s="22">
        <v>6599309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6599309</v>
      </c>
      <c r="X49" s="22">
        <v>7500000</v>
      </c>
      <c r="Y49" s="22">
        <v>-900691</v>
      </c>
      <c r="Z49" s="23">
        <v>-12.009213333333333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55656113</v>
      </c>
      <c r="D51" s="48">
        <f t="shared" si="3"/>
        <v>0</v>
      </c>
      <c r="E51" s="49">
        <f t="shared" si="3"/>
        <v>34949777</v>
      </c>
      <c r="F51" s="50">
        <f t="shared" si="3"/>
        <v>34949777</v>
      </c>
      <c r="G51" s="50">
        <f t="shared" si="3"/>
        <v>0</v>
      </c>
      <c r="H51" s="50">
        <f t="shared" si="3"/>
        <v>933732</v>
      </c>
      <c r="I51" s="50">
        <f t="shared" si="3"/>
        <v>7067802</v>
      </c>
      <c r="J51" s="50">
        <f t="shared" si="3"/>
        <v>8001534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8001534</v>
      </c>
      <c r="X51" s="50">
        <f t="shared" si="3"/>
        <v>8737440</v>
      </c>
      <c r="Y51" s="50">
        <f t="shared" si="3"/>
        <v>-735906</v>
      </c>
      <c r="Z51" s="51">
        <f>+IF(X51&lt;&gt;0,+(Y51/X51)*100,0)</f>
        <v>-8.422444102620446</v>
      </c>
      <c r="AA51" s="48">
        <f>SUM(AA48:AA50)</f>
        <v>34949777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55656113</v>
      </c>
      <c r="D53" s="54">
        <f>+D51-D52</f>
        <v>0</v>
      </c>
      <c r="E53" s="55">
        <f t="shared" si="4"/>
        <v>34949777</v>
      </c>
      <c r="F53" s="56">
        <f t="shared" si="4"/>
        <v>34949777</v>
      </c>
      <c r="G53" s="56">
        <f t="shared" si="4"/>
        <v>0</v>
      </c>
      <c r="H53" s="56">
        <f t="shared" si="4"/>
        <v>933732</v>
      </c>
      <c r="I53" s="56">
        <f t="shared" si="4"/>
        <v>7067802</v>
      </c>
      <c r="J53" s="56">
        <f t="shared" si="4"/>
        <v>8001534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8001534</v>
      </c>
      <c r="X53" s="56">
        <f t="shared" si="4"/>
        <v>8737440</v>
      </c>
      <c r="Y53" s="56">
        <f t="shared" si="4"/>
        <v>-735906</v>
      </c>
      <c r="Z53" s="57">
        <f>+IF(X53&lt;&gt;0,+(Y53/X53)*100,0)</f>
        <v>-8.422444102620446</v>
      </c>
      <c r="AA53" s="54">
        <f>+AA51-AA52</f>
        <v>34949777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55656113</v>
      </c>
      <c r="D56" s="48">
        <f>SUM(D53:D55)</f>
        <v>0</v>
      </c>
      <c r="E56" s="49">
        <f t="shared" si="5"/>
        <v>34949777</v>
      </c>
      <c r="F56" s="50">
        <f t="shared" si="5"/>
        <v>34949777</v>
      </c>
      <c r="G56" s="50">
        <f t="shared" si="5"/>
        <v>0</v>
      </c>
      <c r="H56" s="50">
        <f t="shared" si="5"/>
        <v>933732</v>
      </c>
      <c r="I56" s="50">
        <f t="shared" si="5"/>
        <v>7067802</v>
      </c>
      <c r="J56" s="50">
        <f t="shared" si="5"/>
        <v>8001534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8001534</v>
      </c>
      <c r="X56" s="50">
        <f t="shared" si="5"/>
        <v>8737440</v>
      </c>
      <c r="Y56" s="50">
        <f t="shared" si="5"/>
        <v>-735906</v>
      </c>
      <c r="Z56" s="51">
        <f>+IF(X56&lt;&gt;0,+(Y56/X56)*100,0)</f>
        <v>-8.422444102620446</v>
      </c>
      <c r="AA56" s="48">
        <f>SUM(AA53:AA55)</f>
        <v>34949777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55656113</v>
      </c>
      <c r="D59" s="65">
        <f>SUM(D56:D58)</f>
        <v>0</v>
      </c>
      <c r="E59" s="66">
        <f t="shared" si="6"/>
        <v>34949777</v>
      </c>
      <c r="F59" s="67">
        <f t="shared" si="6"/>
        <v>34949777</v>
      </c>
      <c r="G59" s="67">
        <f t="shared" si="6"/>
        <v>0</v>
      </c>
      <c r="H59" s="67">
        <f t="shared" si="6"/>
        <v>933732</v>
      </c>
      <c r="I59" s="67">
        <f t="shared" si="6"/>
        <v>7067802</v>
      </c>
      <c r="J59" s="67">
        <f t="shared" si="6"/>
        <v>8001534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8001534</v>
      </c>
      <c r="X59" s="67">
        <f t="shared" si="6"/>
        <v>8737440</v>
      </c>
      <c r="Y59" s="67">
        <f t="shared" si="6"/>
        <v>-735906</v>
      </c>
      <c r="Z59" s="68">
        <f>+IF(X59&lt;&gt;0,+(Y59/X59)*100,0)</f>
        <v>-8.422444102620446</v>
      </c>
      <c r="AA59" s="65">
        <f>SUM(AA56:AA58)</f>
        <v>34949777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-934984</v>
      </c>
      <c r="H6" s="22">
        <v>-908700</v>
      </c>
      <c r="I6" s="22">
        <v>-769162</v>
      </c>
      <c r="J6" s="22">
        <v>-2612846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-2612846</v>
      </c>
      <c r="X6" s="22"/>
      <c r="Y6" s="22">
        <v>-2612846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83902247</v>
      </c>
      <c r="D7" s="20"/>
      <c r="E7" s="21">
        <v>81614900</v>
      </c>
      <c r="F7" s="22">
        <v>81614900</v>
      </c>
      <c r="G7" s="22">
        <v>10551045</v>
      </c>
      <c r="H7" s="22">
        <v>4450778</v>
      </c>
      <c r="I7" s="22">
        <v>6809483</v>
      </c>
      <c r="J7" s="22">
        <v>21811306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21811306</v>
      </c>
      <c r="X7" s="22">
        <v>20403726</v>
      </c>
      <c r="Y7" s="22">
        <v>1407580</v>
      </c>
      <c r="Z7" s="23">
        <v>6.8986419441233435</v>
      </c>
      <c r="AA7" s="20">
        <v>81614900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2340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1935043</v>
      </c>
      <c r="D25" s="20"/>
      <c r="E25" s="21">
        <v>3465174</v>
      </c>
      <c r="F25" s="22">
        <v>3465174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866295</v>
      </c>
      <c r="Y25" s="22">
        <v>-866295</v>
      </c>
      <c r="Z25" s="23">
        <v>-100</v>
      </c>
      <c r="AA25" s="20">
        <v>3465174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707516</v>
      </c>
      <c r="D28" s="20"/>
      <c r="E28" s="21">
        <v>700000</v>
      </c>
      <c r="F28" s="22">
        <v>700000</v>
      </c>
      <c r="G28" s="22">
        <v>113340</v>
      </c>
      <c r="H28" s="22">
        <v>130250</v>
      </c>
      <c r="I28" s="22">
        <v>120750</v>
      </c>
      <c r="J28" s="22">
        <v>364340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364340</v>
      </c>
      <c r="X28" s="22">
        <v>174999</v>
      </c>
      <c r="Y28" s="22">
        <v>189341</v>
      </c>
      <c r="Z28" s="23">
        <v>108.1954754027166</v>
      </c>
      <c r="AA28" s="20">
        <v>700000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86547146</v>
      </c>
      <c r="D32" s="29">
        <f t="shared" ref="D32:Y32" si="0">SUM(D6:D31)</f>
        <v>0</v>
      </c>
      <c r="E32" s="30">
        <f t="shared" si="0"/>
        <v>85780074</v>
      </c>
      <c r="F32" s="31">
        <f t="shared" si="0"/>
        <v>85780074</v>
      </c>
      <c r="G32" s="31">
        <f t="shared" si="0"/>
        <v>9729401</v>
      </c>
      <c r="H32" s="31">
        <f t="shared" si="0"/>
        <v>3672328</v>
      </c>
      <c r="I32" s="31">
        <f t="shared" si="0"/>
        <v>6161071</v>
      </c>
      <c r="J32" s="31">
        <f t="shared" si="0"/>
        <v>19562800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19562800</v>
      </c>
      <c r="X32" s="31">
        <f t="shared" si="0"/>
        <v>21445020</v>
      </c>
      <c r="Y32" s="31">
        <f t="shared" si="0"/>
        <v>-1882220</v>
      </c>
      <c r="Z32" s="32">
        <f>+IF(X32&lt;&gt;0,+(Y32/X32)*100,0)</f>
        <v>-8.7769561417988893</v>
      </c>
      <c r="AA32" s="29">
        <f>SUM(AA6:AA31)</f>
        <v>85780074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12263373</v>
      </c>
      <c r="D34" s="20"/>
      <c r="E34" s="21">
        <v>27964228</v>
      </c>
      <c r="F34" s="22">
        <v>27964228</v>
      </c>
      <c r="G34" s="22">
        <v>2083260</v>
      </c>
      <c r="H34" s="22">
        <v>2492056</v>
      </c>
      <c r="I34" s="22">
        <v>2401163</v>
      </c>
      <c r="J34" s="22">
        <v>6976479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6976479</v>
      </c>
      <c r="X34" s="22">
        <v>6991059</v>
      </c>
      <c r="Y34" s="22">
        <v>-14580</v>
      </c>
      <c r="Z34" s="23">
        <v>-0.20855209489721083</v>
      </c>
      <c r="AA34" s="20">
        <v>27964228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32745098</v>
      </c>
      <c r="D37" s="20"/>
      <c r="E37" s="21">
        <v>19922500</v>
      </c>
      <c r="F37" s="22">
        <v>19922500</v>
      </c>
      <c r="G37" s="22">
        <v>264109</v>
      </c>
      <c r="H37" s="22">
        <v>1379278</v>
      </c>
      <c r="I37" s="22">
        <v>1986026</v>
      </c>
      <c r="J37" s="22">
        <v>3629413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3629413</v>
      </c>
      <c r="X37" s="22">
        <v>4980624</v>
      </c>
      <c r="Y37" s="22">
        <v>-1351211</v>
      </c>
      <c r="Z37" s="23">
        <v>-27.129351663566652</v>
      </c>
      <c r="AA37" s="20">
        <v>19922500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6123916</v>
      </c>
      <c r="D39" s="20"/>
      <c r="E39" s="21">
        <v>17813023</v>
      </c>
      <c r="F39" s="22">
        <v>17813023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17813023</v>
      </c>
    </row>
    <row r="40" spans="1:27" ht="13.5" x14ac:dyDescent="0.25">
      <c r="A40" s="19" t="s">
        <v>40</v>
      </c>
      <c r="B40" s="15" t="s">
        <v>32</v>
      </c>
      <c r="C40" s="20">
        <v>278861</v>
      </c>
      <c r="D40" s="20"/>
      <c r="E40" s="21">
        <v>1736895</v>
      </c>
      <c r="F40" s="22">
        <v>1736895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434223</v>
      </c>
      <c r="Y40" s="22">
        <v>-434223</v>
      </c>
      <c r="Z40" s="23">
        <v>-100</v>
      </c>
      <c r="AA40" s="20">
        <v>1736895</v>
      </c>
    </row>
    <row r="41" spans="1:27" ht="13.5" x14ac:dyDescent="0.25">
      <c r="A41" s="19" t="s">
        <v>66</v>
      </c>
      <c r="B41" s="15" t="s">
        <v>32</v>
      </c>
      <c r="C41" s="20">
        <v>555436</v>
      </c>
      <c r="D41" s="20"/>
      <c r="E41" s="21">
        <v>5080000</v>
      </c>
      <c r="F41" s="22">
        <v>5080000</v>
      </c>
      <c r="G41" s="22">
        <v>151630</v>
      </c>
      <c r="H41" s="22">
        <v>263829</v>
      </c>
      <c r="I41" s="22">
        <v>229276</v>
      </c>
      <c r="J41" s="22">
        <v>644735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644735</v>
      </c>
      <c r="X41" s="22">
        <v>1270002</v>
      </c>
      <c r="Y41" s="22">
        <v>-625267</v>
      </c>
      <c r="Z41" s="23">
        <v>-49.23354451410313</v>
      </c>
      <c r="AA41" s="20">
        <v>5080000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2069603</v>
      </c>
      <c r="D44" s="20"/>
      <c r="E44" s="21">
        <v>2654158</v>
      </c>
      <c r="F44" s="22">
        <v>2654158</v>
      </c>
      <c r="G44" s="22">
        <v>23988</v>
      </c>
      <c r="H44" s="22">
        <v>37876</v>
      </c>
      <c r="I44" s="22">
        <v>52560</v>
      </c>
      <c r="J44" s="22">
        <v>114424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114424</v>
      </c>
      <c r="X44" s="22">
        <v>663543</v>
      </c>
      <c r="Y44" s="22">
        <v>-549119</v>
      </c>
      <c r="Z44" s="23">
        <v>-82.755601370220162</v>
      </c>
      <c r="AA44" s="20">
        <v>2654158</v>
      </c>
    </row>
    <row r="45" spans="1:27" ht="13.5" x14ac:dyDescent="0.25">
      <c r="A45" s="19" t="s">
        <v>70</v>
      </c>
      <c r="B45" s="15" t="s">
        <v>32</v>
      </c>
      <c r="C45" s="20">
        <v>21629871</v>
      </c>
      <c r="D45" s="20"/>
      <c r="E45" s="21">
        <v>17000000</v>
      </c>
      <c r="F45" s="22">
        <v>17000000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4250001</v>
      </c>
      <c r="Y45" s="22">
        <v>-4250001</v>
      </c>
      <c r="Z45" s="23">
        <v>-100</v>
      </c>
      <c r="AA45" s="20">
        <v>17000000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75666158</v>
      </c>
      <c r="D47" s="29">
        <f t="shared" ref="D47:Y47" si="1">SUM(D34:D46)</f>
        <v>0</v>
      </c>
      <c r="E47" s="30">
        <f t="shared" si="1"/>
        <v>92170804</v>
      </c>
      <c r="F47" s="31">
        <f t="shared" si="1"/>
        <v>92170804</v>
      </c>
      <c r="G47" s="31">
        <f t="shared" si="1"/>
        <v>2522987</v>
      </c>
      <c r="H47" s="31">
        <f t="shared" si="1"/>
        <v>4173039</v>
      </c>
      <c r="I47" s="31">
        <f t="shared" si="1"/>
        <v>4669025</v>
      </c>
      <c r="J47" s="31">
        <f t="shared" si="1"/>
        <v>11365051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11365051</v>
      </c>
      <c r="X47" s="31">
        <f t="shared" si="1"/>
        <v>18589452</v>
      </c>
      <c r="Y47" s="31">
        <f t="shared" si="1"/>
        <v>-7224401</v>
      </c>
      <c r="Z47" s="32">
        <f>+IF(X47&lt;&gt;0,+(Y47/X47)*100,0)</f>
        <v>-38.862904619243217</v>
      </c>
      <c r="AA47" s="29">
        <f>SUM(AA34:AA46)</f>
        <v>92170804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10880988</v>
      </c>
      <c r="D48" s="39">
        <f t="shared" si="2"/>
        <v>0</v>
      </c>
      <c r="E48" s="40">
        <f t="shared" si="2"/>
        <v>-6390730</v>
      </c>
      <c r="F48" s="41">
        <f t="shared" si="2"/>
        <v>-6390730</v>
      </c>
      <c r="G48" s="41">
        <f t="shared" si="2"/>
        <v>7206414</v>
      </c>
      <c r="H48" s="41">
        <f t="shared" si="2"/>
        <v>-500711</v>
      </c>
      <c r="I48" s="41">
        <f t="shared" si="2"/>
        <v>1492046</v>
      </c>
      <c r="J48" s="41">
        <f t="shared" si="2"/>
        <v>8197749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8197749</v>
      </c>
      <c r="X48" s="41">
        <f t="shared" si="2"/>
        <v>2855568</v>
      </c>
      <c r="Y48" s="41">
        <f t="shared" si="2"/>
        <v>5342181</v>
      </c>
      <c r="Z48" s="42">
        <f>+IF(X48&lt;&gt;0,+(Y48/X48)*100,0)</f>
        <v>187.07945319460086</v>
      </c>
      <c r="AA48" s="39">
        <f>+AA32-AA47</f>
        <v>-6390730</v>
      </c>
    </row>
    <row r="49" spans="1:27" ht="25.5" x14ac:dyDescent="0.25">
      <c r="A49" s="43" t="s">
        <v>74</v>
      </c>
      <c r="B49" s="15" t="s">
        <v>32</v>
      </c>
      <c r="C49" s="20">
        <v>10579282</v>
      </c>
      <c r="D49" s="20"/>
      <c r="E49" s="21">
        <v>8267826</v>
      </c>
      <c r="F49" s="22">
        <v>8267826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2066958</v>
      </c>
      <c r="Y49" s="22">
        <v>-2066958</v>
      </c>
      <c r="Z49" s="23">
        <v>-100</v>
      </c>
      <c r="AA49" s="20">
        <v>8267826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21460270</v>
      </c>
      <c r="D51" s="48">
        <f t="shared" si="3"/>
        <v>0</v>
      </c>
      <c r="E51" s="49">
        <f t="shared" si="3"/>
        <v>1877096</v>
      </c>
      <c r="F51" s="50">
        <f t="shared" si="3"/>
        <v>1877096</v>
      </c>
      <c r="G51" s="50">
        <f t="shared" si="3"/>
        <v>7206414</v>
      </c>
      <c r="H51" s="50">
        <f t="shared" si="3"/>
        <v>-500711</v>
      </c>
      <c r="I51" s="50">
        <f t="shared" si="3"/>
        <v>1492046</v>
      </c>
      <c r="J51" s="50">
        <f t="shared" si="3"/>
        <v>8197749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8197749</v>
      </c>
      <c r="X51" s="50">
        <f t="shared" si="3"/>
        <v>4922526</v>
      </c>
      <c r="Y51" s="50">
        <f t="shared" si="3"/>
        <v>3275223</v>
      </c>
      <c r="Z51" s="51">
        <f>+IF(X51&lt;&gt;0,+(Y51/X51)*100,0)</f>
        <v>66.535412916051641</v>
      </c>
      <c r="AA51" s="48">
        <f>SUM(AA48:AA50)</f>
        <v>1877096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21460270</v>
      </c>
      <c r="D53" s="54">
        <f>+D51-D52</f>
        <v>0</v>
      </c>
      <c r="E53" s="55">
        <f t="shared" si="4"/>
        <v>1877096</v>
      </c>
      <c r="F53" s="56">
        <f t="shared" si="4"/>
        <v>1877096</v>
      </c>
      <c r="G53" s="56">
        <f t="shared" si="4"/>
        <v>7206414</v>
      </c>
      <c r="H53" s="56">
        <f t="shared" si="4"/>
        <v>-500711</v>
      </c>
      <c r="I53" s="56">
        <f t="shared" si="4"/>
        <v>1492046</v>
      </c>
      <c r="J53" s="56">
        <f t="shared" si="4"/>
        <v>8197749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8197749</v>
      </c>
      <c r="X53" s="56">
        <f t="shared" si="4"/>
        <v>4922526</v>
      </c>
      <c r="Y53" s="56">
        <f t="shared" si="4"/>
        <v>3275223</v>
      </c>
      <c r="Z53" s="57">
        <f>+IF(X53&lt;&gt;0,+(Y53/X53)*100,0)</f>
        <v>66.535412916051641</v>
      </c>
      <c r="AA53" s="54">
        <f>+AA51-AA52</f>
        <v>1877096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21460270</v>
      </c>
      <c r="D56" s="48">
        <f>SUM(D53:D55)</f>
        <v>0</v>
      </c>
      <c r="E56" s="49">
        <f t="shared" si="5"/>
        <v>1877096</v>
      </c>
      <c r="F56" s="50">
        <f t="shared" si="5"/>
        <v>1877096</v>
      </c>
      <c r="G56" s="50">
        <f t="shared" si="5"/>
        <v>7206414</v>
      </c>
      <c r="H56" s="50">
        <f t="shared" si="5"/>
        <v>-500711</v>
      </c>
      <c r="I56" s="50">
        <f t="shared" si="5"/>
        <v>1492046</v>
      </c>
      <c r="J56" s="50">
        <f t="shared" si="5"/>
        <v>8197749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8197749</v>
      </c>
      <c r="X56" s="50">
        <f t="shared" si="5"/>
        <v>4922526</v>
      </c>
      <c r="Y56" s="50">
        <f t="shared" si="5"/>
        <v>3275223</v>
      </c>
      <c r="Z56" s="51">
        <f>+IF(X56&lt;&gt;0,+(Y56/X56)*100,0)</f>
        <v>66.535412916051641</v>
      </c>
      <c r="AA56" s="48">
        <f>SUM(AA53:AA55)</f>
        <v>1877096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21460270</v>
      </c>
      <c r="D59" s="65">
        <f>SUM(D56:D58)</f>
        <v>0</v>
      </c>
      <c r="E59" s="66">
        <f t="shared" si="6"/>
        <v>1877096</v>
      </c>
      <c r="F59" s="67">
        <f t="shared" si="6"/>
        <v>1877096</v>
      </c>
      <c r="G59" s="67">
        <f t="shared" si="6"/>
        <v>7206414</v>
      </c>
      <c r="H59" s="67">
        <f t="shared" si="6"/>
        <v>-500711</v>
      </c>
      <c r="I59" s="67">
        <f t="shared" si="6"/>
        <v>1492046</v>
      </c>
      <c r="J59" s="67">
        <f t="shared" si="6"/>
        <v>8197749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8197749</v>
      </c>
      <c r="X59" s="67">
        <f t="shared" si="6"/>
        <v>4922526</v>
      </c>
      <c r="Y59" s="67">
        <f t="shared" si="6"/>
        <v>3275223</v>
      </c>
      <c r="Z59" s="68">
        <f>+IF(X59&lt;&gt;0,+(Y59/X59)*100,0)</f>
        <v>66.535412916051641</v>
      </c>
      <c r="AA59" s="65">
        <f>SUM(AA56:AA58)</f>
        <v>1877096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276093855</v>
      </c>
      <c r="D7" s="20"/>
      <c r="E7" s="21">
        <v>343685331</v>
      </c>
      <c r="F7" s="22">
        <v>343685331</v>
      </c>
      <c r="G7" s="22">
        <v>23460714</v>
      </c>
      <c r="H7" s="22">
        <v>24636544</v>
      </c>
      <c r="I7" s="22">
        <v>26601929</v>
      </c>
      <c r="J7" s="22">
        <v>74699187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74699187</v>
      </c>
      <c r="X7" s="22">
        <v>85921326</v>
      </c>
      <c r="Y7" s="22">
        <v>-11222139</v>
      </c>
      <c r="Z7" s="23">
        <v>-13.060947173929788</v>
      </c>
      <c r="AA7" s="20">
        <v>343685331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100000</v>
      </c>
      <c r="F10" s="22">
        <v>100000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24999</v>
      </c>
      <c r="Y10" s="22">
        <v>-24999</v>
      </c>
      <c r="Z10" s="23">
        <v>-100</v>
      </c>
      <c r="AA10" s="20">
        <v>100000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74862165</v>
      </c>
      <c r="D13" s="20"/>
      <c r="E13" s="21">
        <v>52830000</v>
      </c>
      <c r="F13" s="22">
        <v>52830000</v>
      </c>
      <c r="G13" s="22">
        <v>5597949</v>
      </c>
      <c r="H13" s="22">
        <v>5661956</v>
      </c>
      <c r="I13" s="22">
        <v>5760169</v>
      </c>
      <c r="J13" s="22">
        <v>17020074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17020074</v>
      </c>
      <c r="X13" s="22">
        <v>13207500</v>
      </c>
      <c r="Y13" s="22">
        <v>3812574</v>
      </c>
      <c r="Z13" s="23">
        <v>28.866734809767173</v>
      </c>
      <c r="AA13" s="20">
        <v>52830000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55446</v>
      </c>
      <c r="H26" s="22">
        <v>56320</v>
      </c>
      <c r="I26" s="22">
        <v>57059</v>
      </c>
      <c r="J26" s="22">
        <v>168825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168825</v>
      </c>
      <c r="X26" s="22"/>
      <c r="Y26" s="22">
        <v>168825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1446057</v>
      </c>
      <c r="D28" s="20"/>
      <c r="E28" s="21">
        <v>1500000</v>
      </c>
      <c r="F28" s="22">
        <v>1500000</v>
      </c>
      <c r="G28" s="22">
        <v>123293</v>
      </c>
      <c r="H28" s="22">
        <v>123293</v>
      </c>
      <c r="I28" s="22">
        <v>123293</v>
      </c>
      <c r="J28" s="22">
        <v>369879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369879</v>
      </c>
      <c r="X28" s="22">
        <v>375000</v>
      </c>
      <c r="Y28" s="22">
        <v>-5121</v>
      </c>
      <c r="Z28" s="23">
        <v>-1.3655999999999999</v>
      </c>
      <c r="AA28" s="20">
        <v>1500000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352402077</v>
      </c>
      <c r="D32" s="29">
        <f t="shared" ref="D32:Y32" si="0">SUM(D6:D31)</f>
        <v>0</v>
      </c>
      <c r="E32" s="30">
        <f t="shared" si="0"/>
        <v>398115331</v>
      </c>
      <c r="F32" s="31">
        <f t="shared" si="0"/>
        <v>398115331</v>
      </c>
      <c r="G32" s="31">
        <f t="shared" si="0"/>
        <v>29237402</v>
      </c>
      <c r="H32" s="31">
        <f t="shared" si="0"/>
        <v>30478113</v>
      </c>
      <c r="I32" s="31">
        <f t="shared" si="0"/>
        <v>32542450</v>
      </c>
      <c r="J32" s="31">
        <f t="shared" si="0"/>
        <v>92257965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92257965</v>
      </c>
      <c r="X32" s="31">
        <f t="shared" si="0"/>
        <v>99528825</v>
      </c>
      <c r="Y32" s="31">
        <f t="shared" si="0"/>
        <v>-7270860</v>
      </c>
      <c r="Z32" s="32">
        <f>+IF(X32&lt;&gt;0,+(Y32/X32)*100,0)</f>
        <v>-7.3052806561315284</v>
      </c>
      <c r="AA32" s="29">
        <f>SUM(AA6:AA31)</f>
        <v>398115331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59633862</v>
      </c>
      <c r="D34" s="20"/>
      <c r="E34" s="21">
        <v>61180838</v>
      </c>
      <c r="F34" s="22">
        <v>61180838</v>
      </c>
      <c r="G34" s="22">
        <v>4472960</v>
      </c>
      <c r="H34" s="22">
        <v>3805877</v>
      </c>
      <c r="I34" s="22">
        <v>4360465</v>
      </c>
      <c r="J34" s="22">
        <v>12639302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12639302</v>
      </c>
      <c r="X34" s="22">
        <v>15295269</v>
      </c>
      <c r="Y34" s="22">
        <v>-2655967</v>
      </c>
      <c r="Z34" s="23">
        <v>-17.364630854154967</v>
      </c>
      <c r="AA34" s="20">
        <v>61180838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97739326</v>
      </c>
      <c r="D37" s="20"/>
      <c r="E37" s="21">
        <v>121123000</v>
      </c>
      <c r="F37" s="22">
        <v>121123000</v>
      </c>
      <c r="G37" s="22">
        <v>913304</v>
      </c>
      <c r="H37" s="22">
        <v>7381244</v>
      </c>
      <c r="I37" s="22">
        <v>8627911</v>
      </c>
      <c r="J37" s="22">
        <v>16922459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16922459</v>
      </c>
      <c r="X37" s="22">
        <v>30280788</v>
      </c>
      <c r="Y37" s="22">
        <v>-13358329</v>
      </c>
      <c r="Z37" s="23">
        <v>-44.114865835063469</v>
      </c>
      <c r="AA37" s="20">
        <v>121123000</v>
      </c>
    </row>
    <row r="38" spans="1:27" ht="13.5" x14ac:dyDescent="0.25">
      <c r="A38" s="19" t="s">
        <v>64</v>
      </c>
      <c r="B38" s="15" t="s">
        <v>32</v>
      </c>
      <c r="C38" s="20">
        <v>65208998</v>
      </c>
      <c r="D38" s="20"/>
      <c r="E38" s="21">
        <v>60000000</v>
      </c>
      <c r="F38" s="22">
        <v>60000000</v>
      </c>
      <c r="G38" s="22"/>
      <c r="H38" s="22"/>
      <c r="I38" s="22">
        <v>15000000</v>
      </c>
      <c r="J38" s="22">
        <v>15000000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15000000</v>
      </c>
      <c r="X38" s="22">
        <v>15000000</v>
      </c>
      <c r="Y38" s="22"/>
      <c r="Z38" s="23"/>
      <c r="AA38" s="20">
        <v>60000000</v>
      </c>
    </row>
    <row r="39" spans="1:27" ht="13.5" x14ac:dyDescent="0.25">
      <c r="A39" s="19" t="s">
        <v>65</v>
      </c>
      <c r="B39" s="15" t="s">
        <v>32</v>
      </c>
      <c r="C39" s="20">
        <v>6816464</v>
      </c>
      <c r="D39" s="20"/>
      <c r="E39" s="21">
        <v>10000000</v>
      </c>
      <c r="F39" s="22">
        <v>10000000</v>
      </c>
      <c r="G39" s="22"/>
      <c r="H39" s="22"/>
      <c r="I39" s="22">
        <v>2500000</v>
      </c>
      <c r="J39" s="22">
        <v>2500000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2500000</v>
      </c>
      <c r="X39" s="22">
        <v>2500002</v>
      </c>
      <c r="Y39" s="22">
        <v>-2</v>
      </c>
      <c r="Z39" s="23"/>
      <c r="AA39" s="20">
        <v>10000000</v>
      </c>
    </row>
    <row r="40" spans="1:27" ht="13.5" x14ac:dyDescent="0.25">
      <c r="A40" s="19" t="s">
        <v>40</v>
      </c>
      <c r="B40" s="15" t="s">
        <v>32</v>
      </c>
      <c r="C40" s="20">
        <v>3552503</v>
      </c>
      <c r="D40" s="20"/>
      <c r="E40" s="21">
        <v>3242308</v>
      </c>
      <c r="F40" s="22">
        <v>3242308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810579</v>
      </c>
      <c r="Y40" s="22">
        <v>-810579</v>
      </c>
      <c r="Z40" s="23">
        <v>-100</v>
      </c>
      <c r="AA40" s="20">
        <v>3242308</v>
      </c>
    </row>
    <row r="41" spans="1:27" ht="13.5" x14ac:dyDescent="0.25">
      <c r="A41" s="19" t="s">
        <v>66</v>
      </c>
      <c r="B41" s="15" t="s">
        <v>32</v>
      </c>
      <c r="C41" s="20">
        <v>2698</v>
      </c>
      <c r="D41" s="20"/>
      <c r="E41" s="21">
        <v>2020000</v>
      </c>
      <c r="F41" s="22">
        <v>2020000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505002</v>
      </c>
      <c r="Y41" s="22">
        <v>-505002</v>
      </c>
      <c r="Z41" s="23">
        <v>-100</v>
      </c>
      <c r="AA41" s="20">
        <v>2020000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46895040</v>
      </c>
      <c r="D44" s="20"/>
      <c r="E44" s="21">
        <v>52391293</v>
      </c>
      <c r="F44" s="22">
        <v>52391293</v>
      </c>
      <c r="G44" s="22">
        <v>7996</v>
      </c>
      <c r="H44" s="22">
        <v>6674649</v>
      </c>
      <c r="I44" s="22">
        <v>6714992</v>
      </c>
      <c r="J44" s="22">
        <v>13397637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13397637</v>
      </c>
      <c r="X44" s="22">
        <v>13097853</v>
      </c>
      <c r="Y44" s="22">
        <v>299784</v>
      </c>
      <c r="Z44" s="23">
        <v>2.2888025999375623</v>
      </c>
      <c r="AA44" s="20">
        <v>52391293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85381137</v>
      </c>
      <c r="D46" s="20"/>
      <c r="E46" s="21">
        <v>65000000</v>
      </c>
      <c r="F46" s="22">
        <v>65000000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16250007</v>
      </c>
      <c r="Y46" s="22">
        <v>-16250007</v>
      </c>
      <c r="Z46" s="23">
        <v>-100</v>
      </c>
      <c r="AA46" s="20">
        <v>65000000</v>
      </c>
    </row>
    <row r="47" spans="1:27" x14ac:dyDescent="0.2">
      <c r="A47" s="37" t="s">
        <v>72</v>
      </c>
      <c r="B47" s="28" t="s">
        <v>32</v>
      </c>
      <c r="C47" s="29">
        <f>SUM(C34:C46)</f>
        <v>365230028</v>
      </c>
      <c r="D47" s="29">
        <f t="shared" ref="D47:Y47" si="1">SUM(D34:D46)</f>
        <v>0</v>
      </c>
      <c r="E47" s="30">
        <f t="shared" si="1"/>
        <v>374957439</v>
      </c>
      <c r="F47" s="31">
        <f t="shared" si="1"/>
        <v>374957439</v>
      </c>
      <c r="G47" s="31">
        <f t="shared" si="1"/>
        <v>5394260</v>
      </c>
      <c r="H47" s="31">
        <f t="shared" si="1"/>
        <v>17861770</v>
      </c>
      <c r="I47" s="31">
        <f t="shared" si="1"/>
        <v>37203368</v>
      </c>
      <c r="J47" s="31">
        <f t="shared" si="1"/>
        <v>60459398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60459398</v>
      </c>
      <c r="X47" s="31">
        <f t="shared" si="1"/>
        <v>93739500</v>
      </c>
      <c r="Y47" s="31">
        <f t="shared" si="1"/>
        <v>-33280102</v>
      </c>
      <c r="Z47" s="32">
        <f>+IF(X47&lt;&gt;0,+(Y47/X47)*100,0)</f>
        <v>-35.502751774865452</v>
      </c>
      <c r="AA47" s="29">
        <f>SUM(AA34:AA46)</f>
        <v>374957439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-12827951</v>
      </c>
      <c r="D48" s="39">
        <f t="shared" si="2"/>
        <v>0</v>
      </c>
      <c r="E48" s="40">
        <f t="shared" si="2"/>
        <v>23157892</v>
      </c>
      <c r="F48" s="41">
        <f t="shared" si="2"/>
        <v>23157892</v>
      </c>
      <c r="G48" s="41">
        <f t="shared" si="2"/>
        <v>23843142</v>
      </c>
      <c r="H48" s="41">
        <f t="shared" si="2"/>
        <v>12616343</v>
      </c>
      <c r="I48" s="41">
        <f t="shared" si="2"/>
        <v>-4660918</v>
      </c>
      <c r="J48" s="41">
        <f t="shared" si="2"/>
        <v>31798567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31798567</v>
      </c>
      <c r="X48" s="41">
        <f t="shared" si="2"/>
        <v>5789325</v>
      </c>
      <c r="Y48" s="41">
        <f t="shared" si="2"/>
        <v>26009242</v>
      </c>
      <c r="Z48" s="42">
        <f>+IF(X48&lt;&gt;0,+(Y48/X48)*100,0)</f>
        <v>449.26208150345684</v>
      </c>
      <c r="AA48" s="39">
        <f>+AA32-AA47</f>
        <v>23157892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-12827951</v>
      </c>
      <c r="D51" s="48">
        <f t="shared" si="3"/>
        <v>0</v>
      </c>
      <c r="E51" s="49">
        <f t="shared" si="3"/>
        <v>23157892</v>
      </c>
      <c r="F51" s="50">
        <f t="shared" si="3"/>
        <v>23157892</v>
      </c>
      <c r="G51" s="50">
        <f t="shared" si="3"/>
        <v>23843142</v>
      </c>
      <c r="H51" s="50">
        <f t="shared" si="3"/>
        <v>12616343</v>
      </c>
      <c r="I51" s="50">
        <f t="shared" si="3"/>
        <v>-4660918</v>
      </c>
      <c r="J51" s="50">
        <f t="shared" si="3"/>
        <v>31798567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31798567</v>
      </c>
      <c r="X51" s="50">
        <f t="shared" si="3"/>
        <v>5789325</v>
      </c>
      <c r="Y51" s="50">
        <f t="shared" si="3"/>
        <v>26009242</v>
      </c>
      <c r="Z51" s="51">
        <f>+IF(X51&lt;&gt;0,+(Y51/X51)*100,0)</f>
        <v>449.26208150345684</v>
      </c>
      <c r="AA51" s="48">
        <f>SUM(AA48:AA50)</f>
        <v>23157892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-12827951</v>
      </c>
      <c r="D53" s="54">
        <f>+D51-D52</f>
        <v>0</v>
      </c>
      <c r="E53" s="55">
        <f t="shared" si="4"/>
        <v>23157892</v>
      </c>
      <c r="F53" s="56">
        <f t="shared" si="4"/>
        <v>23157892</v>
      </c>
      <c r="G53" s="56">
        <f t="shared" si="4"/>
        <v>23843142</v>
      </c>
      <c r="H53" s="56">
        <f t="shared" si="4"/>
        <v>12616343</v>
      </c>
      <c r="I53" s="56">
        <f t="shared" si="4"/>
        <v>-4660918</v>
      </c>
      <c r="J53" s="56">
        <f t="shared" si="4"/>
        <v>31798567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31798567</v>
      </c>
      <c r="X53" s="56">
        <f t="shared" si="4"/>
        <v>5789325</v>
      </c>
      <c r="Y53" s="56">
        <f t="shared" si="4"/>
        <v>26009242</v>
      </c>
      <c r="Z53" s="57">
        <f>+IF(X53&lt;&gt;0,+(Y53/X53)*100,0)</f>
        <v>449.26208150345684</v>
      </c>
      <c r="AA53" s="54">
        <f>+AA51-AA52</f>
        <v>23157892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-12827951</v>
      </c>
      <c r="D56" s="48">
        <f>SUM(D53:D55)</f>
        <v>0</v>
      </c>
      <c r="E56" s="49">
        <f t="shared" si="5"/>
        <v>23157892</v>
      </c>
      <c r="F56" s="50">
        <f t="shared" si="5"/>
        <v>23157892</v>
      </c>
      <c r="G56" s="50">
        <f t="shared" si="5"/>
        <v>23843142</v>
      </c>
      <c r="H56" s="50">
        <f t="shared" si="5"/>
        <v>12616343</v>
      </c>
      <c r="I56" s="50">
        <f t="shared" si="5"/>
        <v>-4660918</v>
      </c>
      <c r="J56" s="50">
        <f t="shared" si="5"/>
        <v>31798567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31798567</v>
      </c>
      <c r="X56" s="50">
        <f t="shared" si="5"/>
        <v>5789325</v>
      </c>
      <c r="Y56" s="50">
        <f t="shared" si="5"/>
        <v>26009242</v>
      </c>
      <c r="Z56" s="51">
        <f>+IF(X56&lt;&gt;0,+(Y56/X56)*100,0)</f>
        <v>449.26208150345684</v>
      </c>
      <c r="AA56" s="48">
        <f>SUM(AA53:AA55)</f>
        <v>23157892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-12827951</v>
      </c>
      <c r="D59" s="65">
        <f>SUM(D56:D58)</f>
        <v>0</v>
      </c>
      <c r="E59" s="66">
        <f t="shared" si="6"/>
        <v>23157892</v>
      </c>
      <c r="F59" s="67">
        <f t="shared" si="6"/>
        <v>23157892</v>
      </c>
      <c r="G59" s="67">
        <f t="shared" si="6"/>
        <v>23843142</v>
      </c>
      <c r="H59" s="67">
        <f t="shared" si="6"/>
        <v>12616343</v>
      </c>
      <c r="I59" s="67">
        <f t="shared" si="6"/>
        <v>-4660918</v>
      </c>
      <c r="J59" s="67">
        <f t="shared" si="6"/>
        <v>31798567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31798567</v>
      </c>
      <c r="X59" s="67">
        <f t="shared" si="6"/>
        <v>5789325</v>
      </c>
      <c r="Y59" s="67">
        <f t="shared" si="6"/>
        <v>26009242</v>
      </c>
      <c r="Z59" s="68">
        <f>+IF(X59&lt;&gt;0,+(Y59/X59)*100,0)</f>
        <v>449.26208150345684</v>
      </c>
      <c r="AA59" s="65">
        <f>SUM(AA56:AA58)</f>
        <v>23157892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34842900</v>
      </c>
      <c r="D7" s="20"/>
      <c r="E7" s="21">
        <v>33908324</v>
      </c>
      <c r="F7" s="22">
        <v>33908324</v>
      </c>
      <c r="G7" s="22"/>
      <c r="H7" s="22">
        <v>2390558</v>
      </c>
      <c r="I7" s="22"/>
      <c r="J7" s="22">
        <v>2390558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2390558</v>
      </c>
      <c r="X7" s="22">
        <v>8477096</v>
      </c>
      <c r="Y7" s="22">
        <v>-6086538</v>
      </c>
      <c r="Z7" s="23">
        <v>-71.799800308973744</v>
      </c>
      <c r="AA7" s="20">
        <v>33908324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27450399</v>
      </c>
      <c r="D13" s="20"/>
      <c r="E13" s="21">
        <v>14962105</v>
      </c>
      <c r="F13" s="22">
        <v>14962105</v>
      </c>
      <c r="G13" s="22"/>
      <c r="H13" s="22">
        <v>463914</v>
      </c>
      <c r="I13" s="22"/>
      <c r="J13" s="22">
        <v>463914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463914</v>
      </c>
      <c r="X13" s="22">
        <v>3740527</v>
      </c>
      <c r="Y13" s="22">
        <v>-3276613</v>
      </c>
      <c r="Z13" s="23">
        <v>-87.597629959628691</v>
      </c>
      <c r="AA13" s="20">
        <v>14962105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62293299</v>
      </c>
      <c r="D32" s="29">
        <f t="shared" ref="D32:Y32" si="0">SUM(D6:D31)</f>
        <v>0</v>
      </c>
      <c r="E32" s="30">
        <f t="shared" si="0"/>
        <v>48870429</v>
      </c>
      <c r="F32" s="31">
        <f t="shared" si="0"/>
        <v>48870429</v>
      </c>
      <c r="G32" s="31">
        <f t="shared" si="0"/>
        <v>0</v>
      </c>
      <c r="H32" s="31">
        <f t="shared" si="0"/>
        <v>2854472</v>
      </c>
      <c r="I32" s="31">
        <f t="shared" si="0"/>
        <v>0</v>
      </c>
      <c r="J32" s="31">
        <f t="shared" si="0"/>
        <v>2854472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2854472</v>
      </c>
      <c r="X32" s="31">
        <f t="shared" si="0"/>
        <v>12217623</v>
      </c>
      <c r="Y32" s="31">
        <f t="shared" si="0"/>
        <v>-9363151</v>
      </c>
      <c r="Z32" s="32">
        <f>+IF(X32&lt;&gt;0,+(Y32/X32)*100,0)</f>
        <v>-76.636437382296052</v>
      </c>
      <c r="AA32" s="29">
        <f>SUM(AA6:AA31)</f>
        <v>48870429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14717302</v>
      </c>
      <c r="D34" s="20"/>
      <c r="E34" s="21">
        <v>14595522</v>
      </c>
      <c r="F34" s="22">
        <v>14595522</v>
      </c>
      <c r="G34" s="22">
        <v>1354404</v>
      </c>
      <c r="H34" s="22">
        <v>3622005</v>
      </c>
      <c r="I34" s="22"/>
      <c r="J34" s="22">
        <v>4976409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4976409</v>
      </c>
      <c r="X34" s="22">
        <v>3648867</v>
      </c>
      <c r="Y34" s="22">
        <v>1327542</v>
      </c>
      <c r="Z34" s="23">
        <v>36.382307165484519</v>
      </c>
      <c r="AA34" s="20">
        <v>14595522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11748159</v>
      </c>
      <c r="D37" s="20"/>
      <c r="E37" s="21">
        <v>9227647</v>
      </c>
      <c r="F37" s="22">
        <v>9227647</v>
      </c>
      <c r="G37" s="22">
        <v>907512</v>
      </c>
      <c r="H37" s="22">
        <v>579074</v>
      </c>
      <c r="I37" s="22"/>
      <c r="J37" s="22">
        <v>1486586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1486586</v>
      </c>
      <c r="X37" s="22">
        <v>2306917</v>
      </c>
      <c r="Y37" s="22">
        <v>-820331</v>
      </c>
      <c r="Z37" s="23">
        <v>-35.559623514846869</v>
      </c>
      <c r="AA37" s="20">
        <v>9227647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6097913</v>
      </c>
      <c r="D39" s="20"/>
      <c r="E39" s="21">
        <v>5819163</v>
      </c>
      <c r="F39" s="22">
        <v>5819163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1454802</v>
      </c>
      <c r="Y39" s="22">
        <v>-1454802</v>
      </c>
      <c r="Z39" s="23">
        <v>-100</v>
      </c>
      <c r="AA39" s="20">
        <v>5819163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5269441</v>
      </c>
      <c r="D41" s="20"/>
      <c r="E41" s="21">
        <v>4867460</v>
      </c>
      <c r="F41" s="22">
        <v>4867460</v>
      </c>
      <c r="G41" s="22">
        <v>635643</v>
      </c>
      <c r="H41" s="22">
        <v>243890</v>
      </c>
      <c r="I41" s="22"/>
      <c r="J41" s="22">
        <v>879533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879533</v>
      </c>
      <c r="X41" s="22">
        <v>1216871</v>
      </c>
      <c r="Y41" s="22">
        <v>-337338</v>
      </c>
      <c r="Z41" s="23">
        <v>-27.721755223026928</v>
      </c>
      <c r="AA41" s="20">
        <v>4867460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103600</v>
      </c>
      <c r="D43" s="20"/>
      <c r="E43" s="21">
        <v>1675342</v>
      </c>
      <c r="F43" s="22">
        <v>1675342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418843</v>
      </c>
      <c r="Y43" s="22">
        <v>-418843</v>
      </c>
      <c r="Z43" s="23">
        <v>-100</v>
      </c>
      <c r="AA43" s="20">
        <v>1675342</v>
      </c>
    </row>
    <row r="44" spans="1:27" ht="13.5" x14ac:dyDescent="0.25">
      <c r="A44" s="19" t="s">
        <v>69</v>
      </c>
      <c r="B44" s="15" t="s">
        <v>32</v>
      </c>
      <c r="C44" s="20">
        <v>295137</v>
      </c>
      <c r="D44" s="20"/>
      <c r="E44" s="21">
        <v>295402</v>
      </c>
      <c r="F44" s="22">
        <v>295402</v>
      </c>
      <c r="G44" s="22">
        <v>11414</v>
      </c>
      <c r="H44" s="22">
        <v>105440</v>
      </c>
      <c r="I44" s="22"/>
      <c r="J44" s="22">
        <v>116854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116854</v>
      </c>
      <c r="X44" s="22">
        <v>73849</v>
      </c>
      <c r="Y44" s="22">
        <v>43005</v>
      </c>
      <c r="Z44" s="23">
        <v>58.233693076412685</v>
      </c>
      <c r="AA44" s="20">
        <v>295402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38231552</v>
      </c>
      <c r="D47" s="29">
        <f t="shared" ref="D47:Y47" si="1">SUM(D34:D46)</f>
        <v>0</v>
      </c>
      <c r="E47" s="30">
        <f t="shared" si="1"/>
        <v>36480536</v>
      </c>
      <c r="F47" s="31">
        <f t="shared" si="1"/>
        <v>36480536</v>
      </c>
      <c r="G47" s="31">
        <f t="shared" si="1"/>
        <v>2908973</v>
      </c>
      <c r="H47" s="31">
        <f t="shared" si="1"/>
        <v>4550409</v>
      </c>
      <c r="I47" s="31">
        <f t="shared" si="1"/>
        <v>0</v>
      </c>
      <c r="J47" s="31">
        <f t="shared" si="1"/>
        <v>7459382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7459382</v>
      </c>
      <c r="X47" s="31">
        <f t="shared" si="1"/>
        <v>9120149</v>
      </c>
      <c r="Y47" s="31">
        <f t="shared" si="1"/>
        <v>-1660767</v>
      </c>
      <c r="Z47" s="32">
        <f>+IF(X47&lt;&gt;0,+(Y47/X47)*100,0)</f>
        <v>-18.209866965989264</v>
      </c>
      <c r="AA47" s="29">
        <f>SUM(AA34:AA46)</f>
        <v>36480536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24061747</v>
      </c>
      <c r="D48" s="39">
        <f t="shared" si="2"/>
        <v>0</v>
      </c>
      <c r="E48" s="40">
        <f t="shared" si="2"/>
        <v>12389893</v>
      </c>
      <c r="F48" s="41">
        <f t="shared" si="2"/>
        <v>12389893</v>
      </c>
      <c r="G48" s="41">
        <f t="shared" si="2"/>
        <v>-2908973</v>
      </c>
      <c r="H48" s="41">
        <f t="shared" si="2"/>
        <v>-1695937</v>
      </c>
      <c r="I48" s="41">
        <f t="shared" si="2"/>
        <v>0</v>
      </c>
      <c r="J48" s="41">
        <f t="shared" si="2"/>
        <v>-4604910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-4604910</v>
      </c>
      <c r="X48" s="41">
        <f t="shared" si="2"/>
        <v>3097474</v>
      </c>
      <c r="Y48" s="41">
        <f t="shared" si="2"/>
        <v>-7702384</v>
      </c>
      <c r="Z48" s="42">
        <f>+IF(X48&lt;&gt;0,+(Y48/X48)*100,0)</f>
        <v>-248.66662319038028</v>
      </c>
      <c r="AA48" s="39">
        <f>+AA32-AA47</f>
        <v>12389893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24061747</v>
      </c>
      <c r="D51" s="48">
        <f t="shared" si="3"/>
        <v>0</v>
      </c>
      <c r="E51" s="49">
        <f t="shared" si="3"/>
        <v>12389893</v>
      </c>
      <c r="F51" s="50">
        <f t="shared" si="3"/>
        <v>12389893</v>
      </c>
      <c r="G51" s="50">
        <f t="shared" si="3"/>
        <v>-2908973</v>
      </c>
      <c r="H51" s="50">
        <f t="shared" si="3"/>
        <v>-1695937</v>
      </c>
      <c r="I51" s="50">
        <f t="shared" si="3"/>
        <v>0</v>
      </c>
      <c r="J51" s="50">
        <f t="shared" si="3"/>
        <v>-4604910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-4604910</v>
      </c>
      <c r="X51" s="50">
        <f t="shared" si="3"/>
        <v>3097474</v>
      </c>
      <c r="Y51" s="50">
        <f t="shared" si="3"/>
        <v>-7702384</v>
      </c>
      <c r="Z51" s="51">
        <f>+IF(X51&lt;&gt;0,+(Y51/X51)*100,0)</f>
        <v>-248.66662319038028</v>
      </c>
      <c r="AA51" s="48">
        <f>SUM(AA48:AA50)</f>
        <v>12389893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24061747</v>
      </c>
      <c r="D53" s="54">
        <f>+D51-D52</f>
        <v>0</v>
      </c>
      <c r="E53" s="55">
        <f t="shared" si="4"/>
        <v>12389893</v>
      </c>
      <c r="F53" s="56">
        <f t="shared" si="4"/>
        <v>12389893</v>
      </c>
      <c r="G53" s="56">
        <f t="shared" si="4"/>
        <v>-2908973</v>
      </c>
      <c r="H53" s="56">
        <f t="shared" si="4"/>
        <v>-1695937</v>
      </c>
      <c r="I53" s="56">
        <f t="shared" si="4"/>
        <v>0</v>
      </c>
      <c r="J53" s="56">
        <f t="shared" si="4"/>
        <v>-4604910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-4604910</v>
      </c>
      <c r="X53" s="56">
        <f t="shared" si="4"/>
        <v>3097474</v>
      </c>
      <c r="Y53" s="56">
        <f t="shared" si="4"/>
        <v>-7702384</v>
      </c>
      <c r="Z53" s="57">
        <f>+IF(X53&lt;&gt;0,+(Y53/X53)*100,0)</f>
        <v>-248.66662319038028</v>
      </c>
      <c r="AA53" s="54">
        <f>+AA51-AA52</f>
        <v>12389893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24061747</v>
      </c>
      <c r="D56" s="48">
        <f>SUM(D53:D55)</f>
        <v>0</v>
      </c>
      <c r="E56" s="49">
        <f t="shared" si="5"/>
        <v>12389893</v>
      </c>
      <c r="F56" s="50">
        <f t="shared" si="5"/>
        <v>12389893</v>
      </c>
      <c r="G56" s="50">
        <f t="shared" si="5"/>
        <v>-2908973</v>
      </c>
      <c r="H56" s="50">
        <f t="shared" si="5"/>
        <v>-1695937</v>
      </c>
      <c r="I56" s="50">
        <f t="shared" si="5"/>
        <v>0</v>
      </c>
      <c r="J56" s="50">
        <f t="shared" si="5"/>
        <v>-4604910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-4604910</v>
      </c>
      <c r="X56" s="50">
        <f t="shared" si="5"/>
        <v>3097474</v>
      </c>
      <c r="Y56" s="50">
        <f t="shared" si="5"/>
        <v>-7702384</v>
      </c>
      <c r="Z56" s="51">
        <f>+IF(X56&lt;&gt;0,+(Y56/X56)*100,0)</f>
        <v>-248.66662319038028</v>
      </c>
      <c r="AA56" s="48">
        <f>SUM(AA53:AA55)</f>
        <v>12389893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24061747</v>
      </c>
      <c r="D59" s="65">
        <f>SUM(D56:D58)</f>
        <v>0</v>
      </c>
      <c r="E59" s="66">
        <f t="shared" si="6"/>
        <v>12389893</v>
      </c>
      <c r="F59" s="67">
        <f t="shared" si="6"/>
        <v>12389893</v>
      </c>
      <c r="G59" s="67">
        <f t="shared" si="6"/>
        <v>-2908973</v>
      </c>
      <c r="H59" s="67">
        <f t="shared" si="6"/>
        <v>-1695937</v>
      </c>
      <c r="I59" s="67">
        <f t="shared" si="6"/>
        <v>0</v>
      </c>
      <c r="J59" s="67">
        <f t="shared" si="6"/>
        <v>-4604910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-4604910</v>
      </c>
      <c r="X59" s="67">
        <f t="shared" si="6"/>
        <v>3097474</v>
      </c>
      <c r="Y59" s="67">
        <f t="shared" si="6"/>
        <v>-7702384</v>
      </c>
      <c r="Z59" s="68">
        <f>+IF(X59&lt;&gt;0,+(Y59/X59)*100,0)</f>
        <v>-248.66662319038028</v>
      </c>
      <c r="AA59" s="65">
        <f>SUM(AA56:AA58)</f>
        <v>12389893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3270327</v>
      </c>
      <c r="D7" s="20"/>
      <c r="E7" s="21">
        <v>3663276</v>
      </c>
      <c r="F7" s="22">
        <v>3663276</v>
      </c>
      <c r="G7" s="22">
        <v>368559</v>
      </c>
      <c r="H7" s="22">
        <v>357670</v>
      </c>
      <c r="I7" s="22">
        <v>371955</v>
      </c>
      <c r="J7" s="22">
        <v>1098184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1098184</v>
      </c>
      <c r="X7" s="22">
        <v>915819</v>
      </c>
      <c r="Y7" s="22">
        <v>182365</v>
      </c>
      <c r="Z7" s="23">
        <v>19.912777524816587</v>
      </c>
      <c r="AA7" s="20">
        <v>3663276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7104027</v>
      </c>
      <c r="D13" s="20"/>
      <c r="E13" s="21">
        <v>8733668</v>
      </c>
      <c r="F13" s="22">
        <v>8733668</v>
      </c>
      <c r="G13" s="22">
        <v>593591</v>
      </c>
      <c r="H13" s="22">
        <v>595899</v>
      </c>
      <c r="I13" s="22">
        <v>598238</v>
      </c>
      <c r="J13" s="22">
        <v>1787728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1787728</v>
      </c>
      <c r="X13" s="22">
        <v>2183418</v>
      </c>
      <c r="Y13" s="22">
        <v>-395690</v>
      </c>
      <c r="Z13" s="23">
        <v>-18.122503341091811</v>
      </c>
      <c r="AA13" s="20">
        <v>8733668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2659169</v>
      </c>
      <c r="D25" s="20"/>
      <c r="E25" s="21">
        <v>1150000</v>
      </c>
      <c r="F25" s="22">
        <v>1150000</v>
      </c>
      <c r="G25" s="22">
        <v>290887</v>
      </c>
      <c r="H25" s="22"/>
      <c r="I25" s="22"/>
      <c r="J25" s="22">
        <v>290887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290887</v>
      </c>
      <c r="X25" s="22">
        <v>287499</v>
      </c>
      <c r="Y25" s="22">
        <v>3388</v>
      </c>
      <c r="Z25" s="23">
        <v>1.1784388815265445</v>
      </c>
      <c r="AA25" s="20">
        <v>1150000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13033523</v>
      </c>
      <c r="D32" s="29">
        <f t="shared" ref="D32:Y32" si="0">SUM(D6:D31)</f>
        <v>0</v>
      </c>
      <c r="E32" s="30">
        <f t="shared" si="0"/>
        <v>13546944</v>
      </c>
      <c r="F32" s="31">
        <f t="shared" si="0"/>
        <v>13546944</v>
      </c>
      <c r="G32" s="31">
        <f t="shared" si="0"/>
        <v>1253037</v>
      </c>
      <c r="H32" s="31">
        <f t="shared" si="0"/>
        <v>953569</v>
      </c>
      <c r="I32" s="31">
        <f t="shared" si="0"/>
        <v>970193</v>
      </c>
      <c r="J32" s="31">
        <f t="shared" si="0"/>
        <v>3176799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3176799</v>
      </c>
      <c r="X32" s="31">
        <f t="shared" si="0"/>
        <v>3386736</v>
      </c>
      <c r="Y32" s="31">
        <f t="shared" si="0"/>
        <v>-209937</v>
      </c>
      <c r="Z32" s="32">
        <f>+IF(X32&lt;&gt;0,+(Y32/X32)*100,0)</f>
        <v>-6.1988002607820629</v>
      </c>
      <c r="AA32" s="29">
        <f>SUM(AA6:AA31)</f>
        <v>13546944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3715927</v>
      </c>
      <c r="D34" s="20"/>
      <c r="E34" s="21">
        <v>3775948</v>
      </c>
      <c r="F34" s="22">
        <v>3775948</v>
      </c>
      <c r="G34" s="22">
        <v>301859</v>
      </c>
      <c r="H34" s="22">
        <v>324219</v>
      </c>
      <c r="I34" s="22">
        <v>316557</v>
      </c>
      <c r="J34" s="22">
        <v>942635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942635</v>
      </c>
      <c r="X34" s="22">
        <v>943989</v>
      </c>
      <c r="Y34" s="22">
        <v>-1354</v>
      </c>
      <c r="Z34" s="23">
        <v>-0.14343387475913386</v>
      </c>
      <c r="AA34" s="20">
        <v>3775948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5758425</v>
      </c>
      <c r="D37" s="20"/>
      <c r="E37" s="21">
        <v>5278840</v>
      </c>
      <c r="F37" s="22">
        <v>5278840</v>
      </c>
      <c r="G37" s="22"/>
      <c r="H37" s="22">
        <v>27882</v>
      </c>
      <c r="I37" s="22">
        <v>1907</v>
      </c>
      <c r="J37" s="22">
        <v>29789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29789</v>
      </c>
      <c r="X37" s="22">
        <v>1319709</v>
      </c>
      <c r="Y37" s="22">
        <v>-1289920</v>
      </c>
      <c r="Z37" s="23">
        <v>-97.742759956929902</v>
      </c>
      <c r="AA37" s="20">
        <v>5278840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2102017</v>
      </c>
      <c r="F38" s="22">
        <v>2102017</v>
      </c>
      <c r="G38" s="22">
        <v>175168</v>
      </c>
      <c r="H38" s="22">
        <v>175168</v>
      </c>
      <c r="I38" s="22">
        <v>175168</v>
      </c>
      <c r="J38" s="22">
        <v>525504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525504</v>
      </c>
      <c r="X38" s="22">
        <v>525504</v>
      </c>
      <c r="Y38" s="22"/>
      <c r="Z38" s="23"/>
      <c r="AA38" s="20">
        <v>2102017</v>
      </c>
    </row>
    <row r="39" spans="1:27" ht="13.5" x14ac:dyDescent="0.25">
      <c r="A39" s="19" t="s">
        <v>65</v>
      </c>
      <c r="B39" s="15" t="s">
        <v>32</v>
      </c>
      <c r="C39" s="20">
        <v>13796168</v>
      </c>
      <c r="D39" s="20"/>
      <c r="E39" s="21">
        <v>6493454</v>
      </c>
      <c r="F39" s="22">
        <v>6493454</v>
      </c>
      <c r="G39" s="22">
        <v>541121</v>
      </c>
      <c r="H39" s="22">
        <v>541121</v>
      </c>
      <c r="I39" s="22">
        <v>541121</v>
      </c>
      <c r="J39" s="22">
        <v>1623363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1623363</v>
      </c>
      <c r="X39" s="22">
        <v>1623363</v>
      </c>
      <c r="Y39" s="22"/>
      <c r="Z39" s="23"/>
      <c r="AA39" s="20">
        <v>6493454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3658400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10406084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59529</v>
      </c>
      <c r="D44" s="20"/>
      <c r="E44" s="21">
        <v>53118</v>
      </c>
      <c r="F44" s="22">
        <v>53118</v>
      </c>
      <c r="G44" s="22">
        <v>2486</v>
      </c>
      <c r="H44" s="22">
        <v>2709</v>
      </c>
      <c r="I44" s="22">
        <v>19625</v>
      </c>
      <c r="J44" s="22">
        <v>24820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24820</v>
      </c>
      <c r="X44" s="22">
        <v>13281</v>
      </c>
      <c r="Y44" s="22">
        <v>11539</v>
      </c>
      <c r="Z44" s="23">
        <v>86.883517807394014</v>
      </c>
      <c r="AA44" s="20">
        <v>53118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578708</v>
      </c>
      <c r="F46" s="22">
        <v>578708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144678</v>
      </c>
      <c r="Y46" s="22">
        <v>-144678</v>
      </c>
      <c r="Z46" s="23">
        <v>-100</v>
      </c>
      <c r="AA46" s="20">
        <v>578708</v>
      </c>
    </row>
    <row r="47" spans="1:27" x14ac:dyDescent="0.2">
      <c r="A47" s="37" t="s">
        <v>72</v>
      </c>
      <c r="B47" s="28" t="s">
        <v>32</v>
      </c>
      <c r="C47" s="29">
        <f>SUM(C34:C46)</f>
        <v>37394533</v>
      </c>
      <c r="D47" s="29">
        <f t="shared" ref="D47:Y47" si="1">SUM(D34:D46)</f>
        <v>0</v>
      </c>
      <c r="E47" s="30">
        <f t="shared" si="1"/>
        <v>18282085</v>
      </c>
      <c r="F47" s="31">
        <f t="shared" si="1"/>
        <v>18282085</v>
      </c>
      <c r="G47" s="31">
        <f t="shared" si="1"/>
        <v>1020634</v>
      </c>
      <c r="H47" s="31">
        <f t="shared" si="1"/>
        <v>1071099</v>
      </c>
      <c r="I47" s="31">
        <f t="shared" si="1"/>
        <v>1054378</v>
      </c>
      <c r="J47" s="31">
        <f t="shared" si="1"/>
        <v>3146111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3146111</v>
      </c>
      <c r="X47" s="31">
        <f t="shared" si="1"/>
        <v>4570524</v>
      </c>
      <c r="Y47" s="31">
        <f t="shared" si="1"/>
        <v>-1424413</v>
      </c>
      <c r="Z47" s="32">
        <f>+IF(X47&lt;&gt;0,+(Y47/X47)*100,0)</f>
        <v>-31.165201189185311</v>
      </c>
      <c r="AA47" s="29">
        <f>SUM(AA34:AA46)</f>
        <v>18282085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-24361010</v>
      </c>
      <c r="D48" s="39">
        <f t="shared" si="2"/>
        <v>0</v>
      </c>
      <c r="E48" s="40">
        <f t="shared" si="2"/>
        <v>-4735141</v>
      </c>
      <c r="F48" s="41">
        <f t="shared" si="2"/>
        <v>-4735141</v>
      </c>
      <c r="G48" s="41">
        <f t="shared" si="2"/>
        <v>232403</v>
      </c>
      <c r="H48" s="41">
        <f t="shared" si="2"/>
        <v>-117530</v>
      </c>
      <c r="I48" s="41">
        <f t="shared" si="2"/>
        <v>-84185</v>
      </c>
      <c r="J48" s="41">
        <f t="shared" si="2"/>
        <v>30688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30688</v>
      </c>
      <c r="X48" s="41">
        <f t="shared" si="2"/>
        <v>-1183788</v>
      </c>
      <c r="Y48" s="41">
        <f t="shared" si="2"/>
        <v>1214476</v>
      </c>
      <c r="Z48" s="42">
        <f>+IF(X48&lt;&gt;0,+(Y48/X48)*100,0)</f>
        <v>-102.59235606375465</v>
      </c>
      <c r="AA48" s="39">
        <f>+AA32-AA47</f>
        <v>-4735141</v>
      </c>
    </row>
    <row r="49" spans="1:27" ht="25.5" x14ac:dyDescent="0.25">
      <c r="A49" s="43" t="s">
        <v>74</v>
      </c>
      <c r="B49" s="15" t="s">
        <v>32</v>
      </c>
      <c r="C49" s="20">
        <v>30775046</v>
      </c>
      <c r="D49" s="20"/>
      <c r="E49" s="21">
        <v>22258000</v>
      </c>
      <c r="F49" s="22">
        <v>22258000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5564499</v>
      </c>
      <c r="Y49" s="22">
        <v>-5564499</v>
      </c>
      <c r="Z49" s="23">
        <v>-100</v>
      </c>
      <c r="AA49" s="20">
        <v>22258000</v>
      </c>
    </row>
    <row r="50" spans="1:27" ht="13.5" x14ac:dyDescent="0.25">
      <c r="A50" s="43" t="s">
        <v>75</v>
      </c>
      <c r="B50" s="15" t="s">
        <v>32</v>
      </c>
      <c r="C50" s="44">
        <v>4745000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11159036</v>
      </c>
      <c r="D51" s="48">
        <f t="shared" si="3"/>
        <v>0</v>
      </c>
      <c r="E51" s="49">
        <f t="shared" si="3"/>
        <v>17522859</v>
      </c>
      <c r="F51" s="50">
        <f t="shared" si="3"/>
        <v>17522859</v>
      </c>
      <c r="G51" s="50">
        <f t="shared" si="3"/>
        <v>232403</v>
      </c>
      <c r="H51" s="50">
        <f t="shared" si="3"/>
        <v>-117530</v>
      </c>
      <c r="I51" s="50">
        <f t="shared" si="3"/>
        <v>-84185</v>
      </c>
      <c r="J51" s="50">
        <f t="shared" si="3"/>
        <v>30688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30688</v>
      </c>
      <c r="X51" s="50">
        <f t="shared" si="3"/>
        <v>4380711</v>
      </c>
      <c r="Y51" s="50">
        <f t="shared" si="3"/>
        <v>-4350023</v>
      </c>
      <c r="Z51" s="51">
        <f>+IF(X51&lt;&gt;0,+(Y51/X51)*100,0)</f>
        <v>-99.299474446043121</v>
      </c>
      <c r="AA51" s="48">
        <f>SUM(AA48:AA50)</f>
        <v>17522859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11159036</v>
      </c>
      <c r="D53" s="54">
        <f>+D51-D52</f>
        <v>0</v>
      </c>
      <c r="E53" s="55">
        <f t="shared" si="4"/>
        <v>17522859</v>
      </c>
      <c r="F53" s="56">
        <f t="shared" si="4"/>
        <v>17522859</v>
      </c>
      <c r="G53" s="56">
        <f t="shared" si="4"/>
        <v>232403</v>
      </c>
      <c r="H53" s="56">
        <f t="shared" si="4"/>
        <v>-117530</v>
      </c>
      <c r="I53" s="56">
        <f t="shared" si="4"/>
        <v>-84185</v>
      </c>
      <c r="J53" s="56">
        <f t="shared" si="4"/>
        <v>30688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30688</v>
      </c>
      <c r="X53" s="56">
        <f t="shared" si="4"/>
        <v>4380711</v>
      </c>
      <c r="Y53" s="56">
        <f t="shared" si="4"/>
        <v>-4350023</v>
      </c>
      <c r="Z53" s="57">
        <f>+IF(X53&lt;&gt;0,+(Y53/X53)*100,0)</f>
        <v>-99.299474446043121</v>
      </c>
      <c r="AA53" s="54">
        <f>+AA51-AA52</f>
        <v>17522859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11159036</v>
      </c>
      <c r="D56" s="48">
        <f>SUM(D53:D55)</f>
        <v>0</v>
      </c>
      <c r="E56" s="49">
        <f t="shared" si="5"/>
        <v>17522859</v>
      </c>
      <c r="F56" s="50">
        <f t="shared" si="5"/>
        <v>17522859</v>
      </c>
      <c r="G56" s="50">
        <f t="shared" si="5"/>
        <v>232403</v>
      </c>
      <c r="H56" s="50">
        <f t="shared" si="5"/>
        <v>-117530</v>
      </c>
      <c r="I56" s="50">
        <f t="shared" si="5"/>
        <v>-84185</v>
      </c>
      <c r="J56" s="50">
        <f t="shared" si="5"/>
        <v>30688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30688</v>
      </c>
      <c r="X56" s="50">
        <f t="shared" si="5"/>
        <v>4380711</v>
      </c>
      <c r="Y56" s="50">
        <f t="shared" si="5"/>
        <v>-4350023</v>
      </c>
      <c r="Z56" s="51">
        <f>+IF(X56&lt;&gt;0,+(Y56/X56)*100,0)</f>
        <v>-99.299474446043121</v>
      </c>
      <c r="AA56" s="48">
        <f>SUM(AA53:AA55)</f>
        <v>17522859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11159036</v>
      </c>
      <c r="D59" s="65">
        <f>SUM(D56:D58)</f>
        <v>0</v>
      </c>
      <c r="E59" s="66">
        <f t="shared" si="6"/>
        <v>17522859</v>
      </c>
      <c r="F59" s="67">
        <f t="shared" si="6"/>
        <v>17522859</v>
      </c>
      <c r="G59" s="67">
        <f t="shared" si="6"/>
        <v>232403</v>
      </c>
      <c r="H59" s="67">
        <f t="shared" si="6"/>
        <v>-117530</v>
      </c>
      <c r="I59" s="67">
        <f t="shared" si="6"/>
        <v>-84185</v>
      </c>
      <c r="J59" s="67">
        <f t="shared" si="6"/>
        <v>30688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30688</v>
      </c>
      <c r="X59" s="67">
        <f t="shared" si="6"/>
        <v>4380711</v>
      </c>
      <c r="Y59" s="67">
        <f t="shared" si="6"/>
        <v>-4350023</v>
      </c>
      <c r="Z59" s="68">
        <f>+IF(X59&lt;&gt;0,+(Y59/X59)*100,0)</f>
        <v>-99.299474446043121</v>
      </c>
      <c r="AA59" s="65">
        <f>SUM(AA56:AA58)</f>
        <v>17522859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43867103</v>
      </c>
      <c r="D7" s="20"/>
      <c r="E7" s="21">
        <v>54552363</v>
      </c>
      <c r="F7" s="22">
        <v>54552363</v>
      </c>
      <c r="G7" s="22">
        <v>3926260</v>
      </c>
      <c r="H7" s="22">
        <v>3246601</v>
      </c>
      <c r="I7" s="22">
        <v>3970265</v>
      </c>
      <c r="J7" s="22">
        <v>11143126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11143126</v>
      </c>
      <c r="X7" s="22">
        <v>13638090</v>
      </c>
      <c r="Y7" s="22">
        <v>-2494964</v>
      </c>
      <c r="Z7" s="23">
        <v>-18.294086635298637</v>
      </c>
      <c r="AA7" s="20">
        <v>54552363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34317985</v>
      </c>
      <c r="D13" s="20"/>
      <c r="E13" s="21">
        <v>26936028</v>
      </c>
      <c r="F13" s="22">
        <v>26936028</v>
      </c>
      <c r="G13" s="22">
        <v>2809761</v>
      </c>
      <c r="H13" s="22">
        <v>2837631</v>
      </c>
      <c r="I13" s="22">
        <v>2707633</v>
      </c>
      <c r="J13" s="22">
        <v>8355025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8355025</v>
      </c>
      <c r="X13" s="22">
        <v>6734007</v>
      </c>
      <c r="Y13" s="22">
        <v>1621018</v>
      </c>
      <c r="Z13" s="23">
        <v>24.072116349151404</v>
      </c>
      <c r="AA13" s="20">
        <v>26936028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-12597871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65587217</v>
      </c>
      <c r="D32" s="29">
        <f t="shared" ref="D32:Y32" si="0">SUM(D6:D31)</f>
        <v>0</v>
      </c>
      <c r="E32" s="30">
        <f t="shared" si="0"/>
        <v>81488391</v>
      </c>
      <c r="F32" s="31">
        <f t="shared" si="0"/>
        <v>81488391</v>
      </c>
      <c r="G32" s="31">
        <f t="shared" si="0"/>
        <v>6736021</v>
      </c>
      <c r="H32" s="31">
        <f t="shared" si="0"/>
        <v>6084232</v>
      </c>
      <c r="I32" s="31">
        <f t="shared" si="0"/>
        <v>6677898</v>
      </c>
      <c r="J32" s="31">
        <f t="shared" si="0"/>
        <v>19498151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19498151</v>
      </c>
      <c r="X32" s="31">
        <f t="shared" si="0"/>
        <v>20372097</v>
      </c>
      <c r="Y32" s="31">
        <f t="shared" si="0"/>
        <v>-873946</v>
      </c>
      <c r="Z32" s="32">
        <f>+IF(X32&lt;&gt;0,+(Y32/X32)*100,0)</f>
        <v>-4.2899167424934213</v>
      </c>
      <c r="AA32" s="29">
        <f>SUM(AA6:AA31)</f>
        <v>81488391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5669576</v>
      </c>
      <c r="D34" s="20"/>
      <c r="E34" s="21">
        <v>8660631</v>
      </c>
      <c r="F34" s="22">
        <v>8660631</v>
      </c>
      <c r="G34" s="22">
        <v>444178</v>
      </c>
      <c r="H34" s="22">
        <v>912898</v>
      </c>
      <c r="I34" s="22">
        <v>862021</v>
      </c>
      <c r="J34" s="22">
        <v>2219097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2219097</v>
      </c>
      <c r="X34" s="22">
        <v>2165160</v>
      </c>
      <c r="Y34" s="22">
        <v>53937</v>
      </c>
      <c r="Z34" s="23">
        <v>2.4911322950728816</v>
      </c>
      <c r="AA34" s="20">
        <v>8660631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86688740</v>
      </c>
      <c r="D37" s="20"/>
      <c r="E37" s="21">
        <v>61135214</v>
      </c>
      <c r="F37" s="22">
        <v>61135214</v>
      </c>
      <c r="G37" s="22">
        <v>869565</v>
      </c>
      <c r="H37" s="22">
        <v>1587841</v>
      </c>
      <c r="I37" s="22">
        <v>1182319</v>
      </c>
      <c r="J37" s="22">
        <v>3639725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3639725</v>
      </c>
      <c r="X37" s="22">
        <v>15283806</v>
      </c>
      <c r="Y37" s="22">
        <v>-11644081</v>
      </c>
      <c r="Z37" s="23">
        <v>-76.185741954589062</v>
      </c>
      <c r="AA37" s="20">
        <v>61135214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10364949</v>
      </c>
      <c r="F38" s="22">
        <v>10364949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2591238</v>
      </c>
      <c r="Y38" s="22">
        <v>-2591238</v>
      </c>
      <c r="Z38" s="23">
        <v>-100</v>
      </c>
      <c r="AA38" s="20">
        <v>10364949</v>
      </c>
    </row>
    <row r="39" spans="1:27" ht="13.5" x14ac:dyDescent="0.25">
      <c r="A39" s="19" t="s">
        <v>65</v>
      </c>
      <c r="B39" s="15" t="s">
        <v>32</v>
      </c>
      <c r="C39" s="20">
        <v>12989538</v>
      </c>
      <c r="D39" s="20"/>
      <c r="E39" s="21">
        <v>11876554</v>
      </c>
      <c r="F39" s="22">
        <v>11876554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2969139</v>
      </c>
      <c r="Y39" s="22">
        <v>-2969139</v>
      </c>
      <c r="Z39" s="23">
        <v>-100</v>
      </c>
      <c r="AA39" s="20">
        <v>11876554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41960</v>
      </c>
      <c r="F41" s="22">
        <v>41960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10491</v>
      </c>
      <c r="Y41" s="22">
        <v>-10491</v>
      </c>
      <c r="Z41" s="23">
        <v>-100</v>
      </c>
      <c r="AA41" s="20">
        <v>41960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545524</v>
      </c>
      <c r="F43" s="22">
        <v>545524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136380</v>
      </c>
      <c r="Y43" s="22">
        <v>-136380</v>
      </c>
      <c r="Z43" s="23">
        <v>-100</v>
      </c>
      <c r="AA43" s="20">
        <v>545524</v>
      </c>
    </row>
    <row r="44" spans="1:27" ht="13.5" x14ac:dyDescent="0.25">
      <c r="A44" s="19" t="s">
        <v>69</v>
      </c>
      <c r="B44" s="15" t="s">
        <v>32</v>
      </c>
      <c r="C44" s="20">
        <v>318022</v>
      </c>
      <c r="D44" s="20"/>
      <c r="E44" s="21">
        <v>616996</v>
      </c>
      <c r="F44" s="22">
        <v>616996</v>
      </c>
      <c r="G44" s="22">
        <v>7152</v>
      </c>
      <c r="H44" s="22">
        <v>124870</v>
      </c>
      <c r="I44" s="22">
        <v>31458</v>
      </c>
      <c r="J44" s="22">
        <v>163480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163480</v>
      </c>
      <c r="X44" s="22">
        <v>154245</v>
      </c>
      <c r="Y44" s="22">
        <v>9235</v>
      </c>
      <c r="Z44" s="23">
        <v>5.9872281111219161</v>
      </c>
      <c r="AA44" s="20">
        <v>616996</v>
      </c>
    </row>
    <row r="45" spans="1:27" ht="13.5" x14ac:dyDescent="0.25">
      <c r="A45" s="19" t="s">
        <v>70</v>
      </c>
      <c r="B45" s="15" t="s">
        <v>32</v>
      </c>
      <c r="C45" s="20">
        <v>2927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105668803</v>
      </c>
      <c r="D47" s="29">
        <f t="shared" ref="D47:Y47" si="1">SUM(D34:D46)</f>
        <v>0</v>
      </c>
      <c r="E47" s="30">
        <f t="shared" si="1"/>
        <v>93241828</v>
      </c>
      <c r="F47" s="31">
        <f t="shared" si="1"/>
        <v>93241828</v>
      </c>
      <c r="G47" s="31">
        <f t="shared" si="1"/>
        <v>1320895</v>
      </c>
      <c r="H47" s="31">
        <f t="shared" si="1"/>
        <v>2625609</v>
      </c>
      <c r="I47" s="31">
        <f t="shared" si="1"/>
        <v>2075798</v>
      </c>
      <c r="J47" s="31">
        <f t="shared" si="1"/>
        <v>6022302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6022302</v>
      </c>
      <c r="X47" s="31">
        <f t="shared" si="1"/>
        <v>23310459</v>
      </c>
      <c r="Y47" s="31">
        <f t="shared" si="1"/>
        <v>-17288157</v>
      </c>
      <c r="Z47" s="32">
        <f>+IF(X47&lt;&gt;0,+(Y47/X47)*100,0)</f>
        <v>-74.164807308170126</v>
      </c>
      <c r="AA47" s="29">
        <f>SUM(AA34:AA46)</f>
        <v>93241828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-40081586</v>
      </c>
      <c r="D48" s="39">
        <f t="shared" si="2"/>
        <v>0</v>
      </c>
      <c r="E48" s="40">
        <f t="shared" si="2"/>
        <v>-11753437</v>
      </c>
      <c r="F48" s="41">
        <f t="shared" si="2"/>
        <v>-11753437</v>
      </c>
      <c r="G48" s="41">
        <f t="shared" si="2"/>
        <v>5415126</v>
      </c>
      <c r="H48" s="41">
        <f t="shared" si="2"/>
        <v>3458623</v>
      </c>
      <c r="I48" s="41">
        <f t="shared" si="2"/>
        <v>4602100</v>
      </c>
      <c r="J48" s="41">
        <f t="shared" si="2"/>
        <v>13475849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13475849</v>
      </c>
      <c r="X48" s="41">
        <f t="shared" si="2"/>
        <v>-2938362</v>
      </c>
      <c r="Y48" s="41">
        <f t="shared" si="2"/>
        <v>16414211</v>
      </c>
      <c r="Z48" s="42">
        <f>+IF(X48&lt;&gt;0,+(Y48/X48)*100,0)</f>
        <v>-558.61772647481826</v>
      </c>
      <c r="AA48" s="39">
        <f>+AA32-AA47</f>
        <v>-11753437</v>
      </c>
    </row>
    <row r="49" spans="1:27" ht="25.5" x14ac:dyDescent="0.25">
      <c r="A49" s="43" t="s">
        <v>74</v>
      </c>
      <c r="B49" s="15" t="s">
        <v>32</v>
      </c>
      <c r="C49" s="20">
        <v>-2803265</v>
      </c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6249999</v>
      </c>
      <c r="Y49" s="22">
        <v>-6249999</v>
      </c>
      <c r="Z49" s="23">
        <v>-100</v>
      </c>
      <c r="AA49" s="20">
        <v>25000000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-42884851</v>
      </c>
      <c r="D51" s="48">
        <f t="shared" si="3"/>
        <v>0</v>
      </c>
      <c r="E51" s="49">
        <f t="shared" si="3"/>
        <v>13246563</v>
      </c>
      <c r="F51" s="50">
        <f t="shared" si="3"/>
        <v>13246563</v>
      </c>
      <c r="G51" s="50">
        <f t="shared" si="3"/>
        <v>5415126</v>
      </c>
      <c r="H51" s="50">
        <f t="shared" si="3"/>
        <v>3458623</v>
      </c>
      <c r="I51" s="50">
        <f t="shared" si="3"/>
        <v>4602100</v>
      </c>
      <c r="J51" s="50">
        <f t="shared" si="3"/>
        <v>13475849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13475849</v>
      </c>
      <c r="X51" s="50">
        <f t="shared" si="3"/>
        <v>3311637</v>
      </c>
      <c r="Y51" s="50">
        <f t="shared" si="3"/>
        <v>10164212</v>
      </c>
      <c r="Z51" s="51">
        <f>+IF(X51&lt;&gt;0,+(Y51/X51)*100,0)</f>
        <v>306.92409826318527</v>
      </c>
      <c r="AA51" s="48">
        <f>SUM(AA48:AA50)</f>
        <v>13246563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-42884851</v>
      </c>
      <c r="D53" s="54">
        <f>+D51-D52</f>
        <v>0</v>
      </c>
      <c r="E53" s="55">
        <f t="shared" si="4"/>
        <v>13246563</v>
      </c>
      <c r="F53" s="56">
        <f t="shared" si="4"/>
        <v>13246563</v>
      </c>
      <c r="G53" s="56">
        <f t="shared" si="4"/>
        <v>5415126</v>
      </c>
      <c r="H53" s="56">
        <f t="shared" si="4"/>
        <v>3458623</v>
      </c>
      <c r="I53" s="56">
        <f t="shared" si="4"/>
        <v>4602100</v>
      </c>
      <c r="J53" s="56">
        <f t="shared" si="4"/>
        <v>13475849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13475849</v>
      </c>
      <c r="X53" s="56">
        <f t="shared" si="4"/>
        <v>3311637</v>
      </c>
      <c r="Y53" s="56">
        <f t="shared" si="4"/>
        <v>10164212</v>
      </c>
      <c r="Z53" s="57">
        <f>+IF(X53&lt;&gt;0,+(Y53/X53)*100,0)</f>
        <v>306.92409826318527</v>
      </c>
      <c r="AA53" s="54">
        <f>+AA51-AA52</f>
        <v>13246563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-42884851</v>
      </c>
      <c r="D56" s="48">
        <f>SUM(D53:D55)</f>
        <v>0</v>
      </c>
      <c r="E56" s="49">
        <f t="shared" si="5"/>
        <v>13246563</v>
      </c>
      <c r="F56" s="50">
        <f t="shared" si="5"/>
        <v>13246563</v>
      </c>
      <c r="G56" s="50">
        <f t="shared" si="5"/>
        <v>5415126</v>
      </c>
      <c r="H56" s="50">
        <f t="shared" si="5"/>
        <v>3458623</v>
      </c>
      <c r="I56" s="50">
        <f t="shared" si="5"/>
        <v>4602100</v>
      </c>
      <c r="J56" s="50">
        <f t="shared" si="5"/>
        <v>13475849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13475849</v>
      </c>
      <c r="X56" s="50">
        <f t="shared" si="5"/>
        <v>3311637</v>
      </c>
      <c r="Y56" s="50">
        <f t="shared" si="5"/>
        <v>10164212</v>
      </c>
      <c r="Z56" s="51">
        <f>+IF(X56&lt;&gt;0,+(Y56/X56)*100,0)</f>
        <v>306.92409826318527</v>
      </c>
      <c r="AA56" s="48">
        <f>SUM(AA53:AA55)</f>
        <v>13246563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-42884851</v>
      </c>
      <c r="D59" s="65">
        <f>SUM(D56:D58)</f>
        <v>0</v>
      </c>
      <c r="E59" s="66">
        <f t="shared" si="6"/>
        <v>13246563</v>
      </c>
      <c r="F59" s="67">
        <f t="shared" si="6"/>
        <v>13246563</v>
      </c>
      <c r="G59" s="67">
        <f t="shared" si="6"/>
        <v>5415126</v>
      </c>
      <c r="H59" s="67">
        <f t="shared" si="6"/>
        <v>3458623</v>
      </c>
      <c r="I59" s="67">
        <f t="shared" si="6"/>
        <v>4602100</v>
      </c>
      <c r="J59" s="67">
        <f t="shared" si="6"/>
        <v>13475849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13475849</v>
      </c>
      <c r="X59" s="67">
        <f t="shared" si="6"/>
        <v>3311637</v>
      </c>
      <c r="Y59" s="67">
        <f t="shared" si="6"/>
        <v>10164212</v>
      </c>
      <c r="Z59" s="68">
        <f>+IF(X59&lt;&gt;0,+(Y59/X59)*100,0)</f>
        <v>306.92409826318527</v>
      </c>
      <c r="AA59" s="65">
        <f>SUM(AA56:AA58)</f>
        <v>13246563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B05F20D-E60D-4762-8F0C-CECD106D7F6D}"/>
</file>

<file path=customXml/itemProps2.xml><?xml version="1.0" encoding="utf-8"?>
<ds:datastoreItem xmlns:ds="http://schemas.openxmlformats.org/officeDocument/2006/customXml" ds:itemID="{E5C3EA08-040F-4913-80E6-004A6F761726}"/>
</file>

<file path=customXml/itemProps3.xml><?xml version="1.0" encoding="utf-8"?>
<ds:datastoreItem xmlns:ds="http://schemas.openxmlformats.org/officeDocument/2006/customXml" ds:itemID="{E5E74D7A-99D8-4AEE-B2A4-ED15AF8B69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2024-11-06T08:35:52Z</dcterms:created>
  <dcterms:modified xsi:type="dcterms:W3CDTF">2024-11-06T09:13:29Z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